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xl/comments3.xml" ContentType="application/vnd.openxmlformats-officedocument.spreadsheetml.comments+xml"/>
  <Override PartName="/xl/comments6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MARCELO\CNV\INFORMES TRIMESTRALES\AÑO 2021\"/>
    </mc:Choice>
  </mc:AlternateContent>
  <xr:revisionPtr revIDLastSave="0" documentId="13_ncr:1_{A2A59D8F-D42B-49DB-935A-61A090831EA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Índice" sheetId="3" r:id="rId1"/>
    <sheet name="1.1" sheetId="15" r:id="rId2"/>
    <sheet name="1.2 " sheetId="14" r:id="rId3"/>
    <sheet name="1.3" sheetId="7" r:id="rId4"/>
    <sheet name="1.4" sheetId="8" r:id="rId5"/>
    <sheet name="1.5" sheetId="9" r:id="rId6"/>
    <sheet name="1.6" sheetId="10" r:id="rId7"/>
    <sheet name="1.7" sheetId="16" r:id="rId8"/>
    <sheet name="1.8" sheetId="13" r:id="rId9"/>
  </sheets>
  <calcPr calcId="191029"/>
</workbook>
</file>

<file path=xl/calcChain.xml><?xml version="1.0" encoding="utf-8"?>
<calcChain xmlns="http://schemas.openxmlformats.org/spreadsheetml/2006/main">
  <c r="G29" i="14" l="1"/>
  <c r="F13" i="10"/>
  <c r="F15" i="8"/>
  <c r="G13" i="7" l="1"/>
  <c r="G14" i="7"/>
  <c r="G21" i="15"/>
  <c r="G22" i="15"/>
  <c r="C29" i="13"/>
  <c r="H14" i="10"/>
  <c r="G14" i="10"/>
  <c r="F14" i="9"/>
  <c r="H20" i="8"/>
  <c r="H23" i="7"/>
  <c r="I23" i="7"/>
  <c r="I47" i="7"/>
  <c r="H47" i="7"/>
  <c r="H23" i="15"/>
  <c r="F15" i="9" l="1"/>
  <c r="F13" i="9"/>
  <c r="G14" i="16" l="1"/>
  <c r="I23" i="15"/>
  <c r="A4" i="16" l="1"/>
  <c r="A4" i="10"/>
  <c r="H23" i="16"/>
  <c r="G23" i="16"/>
  <c r="G25" i="16" s="1"/>
  <c r="F23" i="16"/>
  <c r="H14" i="16"/>
  <c r="C7" i="16"/>
  <c r="C6" i="16"/>
  <c r="A3" i="16"/>
  <c r="F14" i="10"/>
  <c r="H25" i="16" l="1"/>
  <c r="F14" i="16"/>
  <c r="F25" i="16" s="1"/>
  <c r="I16" i="15"/>
  <c r="H16" i="15"/>
  <c r="G19" i="13" l="1"/>
  <c r="I31" i="14"/>
  <c r="H31" i="14"/>
  <c r="B4" i="13" l="1"/>
  <c r="A4" i="9"/>
  <c r="A4" i="8"/>
  <c r="B4" i="7"/>
  <c r="B5" i="14"/>
  <c r="D8" i="15" l="1"/>
  <c r="D7" i="15"/>
  <c r="B5" i="15"/>
  <c r="B4" i="15"/>
  <c r="H16" i="9"/>
  <c r="G16" i="9"/>
  <c r="G15" i="15" l="1"/>
  <c r="G12" i="15"/>
  <c r="G14" i="15"/>
  <c r="G13" i="15"/>
  <c r="F16" i="9"/>
  <c r="I25" i="15"/>
  <c r="H25" i="15"/>
  <c r="G23" i="15" l="1"/>
  <c r="G27" i="13" s="1"/>
  <c r="G16" i="15"/>
  <c r="D7" i="13"/>
  <c r="D6" i="13"/>
  <c r="C7" i="10"/>
  <c r="C6" i="10"/>
  <c r="C6" i="9"/>
  <c r="C7" i="8"/>
  <c r="C6" i="8"/>
  <c r="D7" i="7"/>
  <c r="D6" i="7"/>
  <c r="D8" i="14"/>
  <c r="G21" i="14" s="1"/>
  <c r="I24" i="14"/>
  <c r="H24" i="14"/>
  <c r="D7" i="14"/>
  <c r="G22" i="14" l="1"/>
  <c r="G14" i="14"/>
  <c r="F17" i="8"/>
  <c r="F16" i="8"/>
  <c r="F18" i="8"/>
  <c r="F19" i="8"/>
  <c r="F14" i="8"/>
  <c r="F13" i="8"/>
  <c r="G22" i="7"/>
  <c r="G18" i="7"/>
  <c r="G15" i="7"/>
  <c r="G21" i="7"/>
  <c r="G17" i="7"/>
  <c r="G16" i="7"/>
  <c r="G19" i="7"/>
  <c r="G20" i="7"/>
  <c r="G42" i="7"/>
  <c r="G38" i="7"/>
  <c r="G34" i="7"/>
  <c r="G30" i="7"/>
  <c r="G41" i="7"/>
  <c r="G37" i="7"/>
  <c r="G33" i="7"/>
  <c r="G44" i="7"/>
  <c r="G40" i="7"/>
  <c r="G36" i="7"/>
  <c r="G32" i="7"/>
  <c r="G43" i="7"/>
  <c r="G39" i="7"/>
  <c r="G35" i="7"/>
  <c r="G31" i="7"/>
  <c r="G18" i="14"/>
  <c r="G12" i="14"/>
  <c r="G28" i="14"/>
  <c r="G15" i="14"/>
  <c r="G30" i="14"/>
  <c r="G25" i="15"/>
  <c r="G13" i="13"/>
  <c r="G17" i="14"/>
  <c r="G20" i="14"/>
  <c r="G16" i="14"/>
  <c r="G19" i="14"/>
  <c r="G13" i="14"/>
  <c r="B4" i="14"/>
  <c r="F20" i="8" l="1"/>
  <c r="G23" i="7"/>
  <c r="G15" i="13" s="1"/>
  <c r="G47" i="7"/>
  <c r="G29" i="13" s="1"/>
  <c r="G31" i="14"/>
  <c r="G28" i="13" s="1"/>
  <c r="I33" i="14"/>
  <c r="C7" i="9" l="1"/>
  <c r="G20" i="8" l="1"/>
  <c r="C14" i="13" l="1"/>
  <c r="G30" i="13" l="1"/>
  <c r="H33" i="14" l="1"/>
  <c r="G49" i="7" l="1"/>
  <c r="I49" i="7" l="1"/>
  <c r="C13" i="13"/>
  <c r="C27" i="13" s="1"/>
  <c r="C15" i="13"/>
  <c r="C16" i="13"/>
  <c r="C17" i="13"/>
  <c r="B3" i="13"/>
  <c r="A23" i="8"/>
  <c r="A19" i="9" s="1"/>
  <c r="A9" i="8"/>
  <c r="A9" i="9" s="1"/>
  <c r="H23" i="10"/>
  <c r="G23" i="10"/>
  <c r="G25" i="10" s="1"/>
  <c r="F23" i="10"/>
  <c r="A3" i="10"/>
  <c r="H25" i="9"/>
  <c r="G25" i="9"/>
  <c r="F25" i="9"/>
  <c r="A3" i="9"/>
  <c r="A3" i="8"/>
  <c r="H25" i="10" l="1"/>
  <c r="A9" i="10"/>
  <c r="A9" i="16"/>
  <c r="A17" i="10"/>
  <c r="A17" i="16"/>
  <c r="F25" i="10"/>
  <c r="G18" i="13" s="1"/>
  <c r="F27" i="9"/>
  <c r="G17" i="13" s="1"/>
  <c r="G27" i="9"/>
  <c r="H27" i="9"/>
  <c r="B3" i="7"/>
  <c r="H29" i="8" l="1"/>
  <c r="H31" i="8" s="1"/>
  <c r="G29" i="8"/>
  <c r="G31" i="8" s="1"/>
  <c r="H49" i="7" l="1"/>
  <c r="F29" i="8"/>
  <c r="F31" i="8" s="1"/>
  <c r="G16" i="13" s="1"/>
  <c r="G24" i="14" l="1"/>
  <c r="G14" i="13" s="1"/>
  <c r="G20" i="13" s="1"/>
  <c r="G33" i="14" l="1"/>
  <c r="G31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0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9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9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9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0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6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6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6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J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28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8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5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5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19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9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19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9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<sst xmlns="http://schemas.openxmlformats.org/spreadsheetml/2006/main" count="501" uniqueCount="105">
  <si>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</si>
  <si>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</si>
  <si>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</si>
  <si>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</si>
  <si>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</si>
  <si>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</si>
  <si>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</si>
  <si>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</si>
  <si>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</si>
  <si>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</si>
  <si>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</si>
  <si>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</si>
  <si>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</si>
  <si>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</si>
  <si>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</si>
  <si>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</si>
  <si>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</si>
  <si>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</si>
  <si>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</si>
  <si>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Expedición</t>
  </si>
  <si>
    <t>-</t>
  </si>
  <si>
    <t>TOTAL PASIVO CORRIENTE</t>
  </si>
  <si>
    <t>TOTAL PASIVO NO CORRIENTE</t>
  </si>
  <si>
    <t xml:space="preserve">TOTAL PASIVO </t>
  </si>
  <si>
    <t>4.</t>
  </si>
  <si>
    <t>Deudas comerciales</t>
  </si>
  <si>
    <t>Títulos de Deuda Emitidos e Intereses documentados a Pagar</t>
  </si>
  <si>
    <t>Anticipo de Clientes</t>
  </si>
  <si>
    <t>Deudas Fiscales</t>
  </si>
  <si>
    <t>Deudas Sociales</t>
  </si>
  <si>
    <t>5.</t>
  </si>
  <si>
    <t>6.</t>
  </si>
  <si>
    <t>Total Pasivo Corriente, Total Pasivo no Corriente y Pasivo Total</t>
  </si>
  <si>
    <t xml:space="preserve">vigente </t>
  </si>
  <si>
    <t>pagarés</t>
  </si>
  <si>
    <t>ninguna</t>
  </si>
  <si>
    <t xml:space="preserve">ninguna </t>
  </si>
  <si>
    <t>vigente</t>
  </si>
  <si>
    <t xml:space="preserve">I.P.S. a pagar </t>
  </si>
  <si>
    <t>………………………..</t>
  </si>
  <si>
    <t xml:space="preserve">Vigente </t>
  </si>
  <si>
    <r>
      <t>Fecha del informe</t>
    </r>
    <r>
      <rPr>
        <b/>
        <sz val="10"/>
        <color indexed="8"/>
        <rFont val="Century Gothic"/>
        <family val="2"/>
      </rPr>
      <t>:</t>
    </r>
  </si>
  <si>
    <r>
      <t>Tipo de Cambio</t>
    </r>
    <r>
      <rPr>
        <b/>
        <sz val="10"/>
        <color indexed="8"/>
        <rFont val="Century Gothic"/>
        <family val="2"/>
      </rPr>
      <t>:</t>
    </r>
  </si>
  <si>
    <r>
      <t>(*)</t>
    </r>
    <r>
      <rPr>
        <b/>
        <u/>
        <sz val="11"/>
        <color theme="1"/>
        <rFont val="Century Gothic"/>
        <family val="2"/>
      </rPr>
      <t>OBS.:</t>
    </r>
    <r>
      <rPr>
        <sz val="10"/>
        <rFont val="Century Gothic"/>
        <family val="2"/>
      </rPr>
      <t xml:space="preserve"> A la fecha la empresa no cuenta con deudas preferentes ni privilegiadas.</t>
    </r>
  </si>
  <si>
    <t xml:space="preserve">Proveedor local </t>
  </si>
  <si>
    <t>Ninguna</t>
  </si>
  <si>
    <t>Automarket S.A.</t>
  </si>
  <si>
    <t>ALPACASA</t>
  </si>
  <si>
    <t>NO REGISTRA</t>
  </si>
  <si>
    <t>1.</t>
  </si>
  <si>
    <t>2.</t>
  </si>
  <si>
    <t>3.</t>
  </si>
  <si>
    <t>TOTAL PASIVO</t>
  </si>
  <si>
    <t>(en Gs)</t>
  </si>
  <si>
    <t>Cliente Exterior</t>
  </si>
  <si>
    <t>Proveedor del Exterior</t>
  </si>
  <si>
    <r>
      <t>(*)</t>
    </r>
    <r>
      <rPr>
        <b/>
        <u/>
        <sz val="9"/>
        <color theme="1"/>
        <rFont val="Century Gothic"/>
        <family val="2"/>
      </rPr>
      <t>OBS.:</t>
    </r>
    <r>
      <rPr>
        <sz val="9"/>
        <rFont val="Century Gothic"/>
        <family val="2"/>
      </rPr>
      <t xml:space="preserve"> A la fecha la empresa no cuenta con deudas preferentes ni privilegiadas.</t>
    </r>
  </si>
  <si>
    <t>7.</t>
  </si>
  <si>
    <t>Deudas Financieras</t>
  </si>
  <si>
    <t>Capital</t>
  </si>
  <si>
    <t>Interes</t>
  </si>
  <si>
    <t>pagaré</t>
  </si>
  <si>
    <r>
      <t>(*)</t>
    </r>
    <r>
      <rPr>
        <b/>
        <u/>
        <sz val="8"/>
        <color theme="1"/>
        <rFont val="Century Gothic"/>
        <family val="2"/>
      </rPr>
      <t>OBS.:</t>
    </r>
    <r>
      <rPr>
        <sz val="8"/>
        <rFont val="Century Gothic"/>
        <family val="2"/>
      </rPr>
      <t xml:space="preserve"> A la fecha la empresa no cuenta con deudas preferentes ni privilegiadas.</t>
    </r>
  </si>
  <si>
    <t>8.</t>
  </si>
  <si>
    <t xml:space="preserve">Resumen </t>
  </si>
  <si>
    <t>ITAU SA</t>
  </si>
  <si>
    <t>Otros Proveedores</t>
  </si>
  <si>
    <t>Banco Regional saeca</t>
  </si>
  <si>
    <t>9.</t>
  </si>
  <si>
    <t>Otras Deudas</t>
  </si>
  <si>
    <t>JJ Destilaciones</t>
  </si>
  <si>
    <t>Transportadora Tierra Roja SRL</t>
  </si>
  <si>
    <t>HANS KARL JANZ JANZEN</t>
  </si>
  <si>
    <t>PRESIDENTE</t>
  </si>
  <si>
    <t>Toyotoshi</t>
  </si>
  <si>
    <t>Mapfre SA</t>
  </si>
  <si>
    <t>vencida</t>
  </si>
  <si>
    <t>PEG G3 Serie 1</t>
  </si>
  <si>
    <t>PEG G3 Serie 2</t>
  </si>
  <si>
    <t>PEG G3 Serie 3</t>
  </si>
  <si>
    <t>PEG G3 Serie 4</t>
  </si>
  <si>
    <t>PEG G3 Serie 5</t>
  </si>
  <si>
    <t>PEG USD Serie 1</t>
  </si>
  <si>
    <t>PEG USD Serie 2</t>
  </si>
  <si>
    <t>PEG USD Serie 3</t>
  </si>
  <si>
    <t>PEG USD Serie 4</t>
  </si>
  <si>
    <t>BONOS</t>
  </si>
  <si>
    <t>INTERESES</t>
  </si>
  <si>
    <t>Común</t>
  </si>
  <si>
    <t>Alpacasa BV</t>
  </si>
  <si>
    <t>Prodasynth SASU</t>
  </si>
  <si>
    <t>KAO Corporation SA</t>
  </si>
  <si>
    <t>Paramar SA</t>
  </si>
  <si>
    <t>Impuesto a la Renta a Pagar</t>
  </si>
  <si>
    <t>GO Superfoods Ltd.</t>
  </si>
  <si>
    <t xml:space="preserve">KN Traders </t>
  </si>
  <si>
    <t>Neupert Ingredients GmbH</t>
  </si>
  <si>
    <t xml:space="preserve">Seluz </t>
  </si>
  <si>
    <t>Shanghai Xiujue Biotechnology Co. Ltd</t>
  </si>
  <si>
    <t>Retencion IRE a Pagar</t>
  </si>
  <si>
    <t>Retencion IVA a Pagar</t>
  </si>
  <si>
    <t>CPR Desarrollo Organizacional</t>
  </si>
  <si>
    <t>Cuevas Hermanos SA</t>
  </si>
  <si>
    <t>KAO Chemicals GmbH</t>
  </si>
  <si>
    <t xml:space="preserve">MSC Mediterranean Shipping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</si>
</sst>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-#,##0_ ;_ * &quot;-&quot;_ ;_ @_ "/>
    <numFmt numFmtId="165" formatCode="_-* #,##0.00\ _€_-;\-* #,##0.00\ _€_-;_-* &quot;-&quot;??\ _€_-;_-@_-"/>
    <numFmt numFmtId="166" formatCode="_(* #,##0.00_);_(* \(#,##0.00\);_(* &quot;-&quot;??_);_(@_)"/>
    <numFmt numFmtId="167" formatCode="_-* #,##0.00\ _P_t_s_-;\-* #,##0.00\ _P_t_s_-;_-* &quot;-&quot;??\ _P_t_s_-;_-@_-"/>
    <numFmt numFmtId="168" formatCode="_-* #,##0\ _P_t_s_-;\-* #,##0\ _P_t_s_-;_-* &quot;-&quot;??\ _P_t_s_-;_-@_-"/>
    <numFmt numFmtId="169" formatCode="dd/mm/yyyy;@"/>
    <numFmt numFmtId="170" formatCode="_ * #,##0.00_ ;_ * \-#,##0.00_ ;_ * &quot;-&quot;_ ;_ @_ 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u/>
      <sz val="10"/>
      <color indexed="12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sz val="10"/>
      <color indexed="10"/>
      <name val="Century Gothic"/>
      <family val="2"/>
    </font>
    <font>
      <b/>
      <u/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10"/>
      <name val="Century Gothic"/>
      <family val="2"/>
    </font>
    <font>
      <b/>
      <sz val="10"/>
      <color indexed="12"/>
      <name val="Century Gothic"/>
      <family val="2"/>
    </font>
    <font>
      <sz val="10"/>
      <color indexed="12"/>
      <name val="Century Gothic"/>
      <family val="2"/>
    </font>
    <font>
      <b/>
      <sz val="14"/>
      <color indexed="8"/>
      <name val="Century Gothic"/>
      <family val="2"/>
    </font>
    <font>
      <b/>
      <u/>
      <sz val="11"/>
      <color theme="1"/>
      <name val="Century Gothic"/>
      <family val="2"/>
    </font>
    <font>
      <b/>
      <sz val="10"/>
      <color indexed="10"/>
      <name val="Century Gothic"/>
      <family val="2"/>
    </font>
    <font>
      <sz val="10"/>
      <color theme="1"/>
      <name val="Century Gothic"/>
      <family val="2"/>
    </font>
    <font>
      <sz val="10"/>
      <color indexed="8"/>
      <name val="Century Gothic"/>
      <family val="2"/>
    </font>
    <font>
      <b/>
      <sz val="18"/>
      <name val="Century Gothic"/>
      <family val="2"/>
    </font>
    <font>
      <b/>
      <sz val="11"/>
      <name val="Century Gothic"/>
      <family val="2"/>
    </font>
    <font>
      <b/>
      <sz val="11"/>
      <color indexed="8"/>
      <name val="Century Gothic"/>
      <family val="2"/>
    </font>
    <font>
      <b/>
      <sz val="8"/>
      <name val="Century Gothic"/>
      <family val="2"/>
    </font>
    <font>
      <sz val="9"/>
      <name val="Century Gothic"/>
      <family val="2"/>
    </font>
    <font>
      <b/>
      <u/>
      <sz val="9"/>
      <color theme="1"/>
      <name val="Century Gothic"/>
      <family val="2"/>
    </font>
    <font>
      <sz val="8"/>
      <name val="Century Gothic"/>
      <family val="2"/>
    </font>
    <font>
      <b/>
      <u/>
      <sz val="8"/>
      <color theme="1"/>
      <name val="Century Gothic"/>
      <family val="2"/>
    </font>
    <font>
      <sz val="10"/>
      <name val="Arial"/>
      <family val="2"/>
    </font>
    <font>
      <b/>
      <sz val="16"/>
      <name val="Century Gothic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167" fontId="14" fillId="0" borderId="0" applyFont="0" applyFill="0" applyBorder="0" applyAlignment="0" applyProtection="0"/>
    <xf numFmtId="0" fontId="13" fillId="0" borderId="0"/>
    <xf numFmtId="0" fontId="12" fillId="0" borderId="0"/>
    <xf numFmtId="165" fontId="12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  <xf numFmtId="166" fontId="5" fillId="0" borderId="0" applyFont="0" applyFill="0" applyBorder="0" applyAlignment="0" applyProtection="0"/>
    <xf numFmtId="0" fontId="4" fillId="0" borderId="0"/>
    <xf numFmtId="0" fontId="3" fillId="0" borderId="0"/>
    <xf numFmtId="166" fontId="3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40" fillId="0" borderId="0" applyFont="0" applyFill="0" applyBorder="0" applyAlignment="0" applyProtection="0"/>
  </cellStyleXfs>
  <cellXfs count="201">
    <xf numFmtId="0" fontId="0" fillId="0" borderId="0" xfId="0"/>
    <xf numFmtId="0" fontId="18" fillId="0" borderId="0" xfId="1" applyFont="1" applyFill="1" applyAlignment="1" applyProtection="1"/>
    <xf numFmtId="3" fontId="18" fillId="0" borderId="0" xfId="1" applyNumberFormat="1" applyFont="1" applyFill="1" applyAlignment="1" applyProtection="1"/>
    <xf numFmtId="4" fontId="18" fillId="0" borderId="0" xfId="1" applyNumberFormat="1" applyFont="1" applyFill="1" applyAlignment="1" applyProtection="1"/>
    <xf numFmtId="0" fontId="19" fillId="0" borderId="0" xfId="0" applyFont="1" applyFill="1"/>
    <xf numFmtId="3" fontId="19" fillId="0" borderId="0" xfId="0" applyNumberFormat="1" applyFont="1" applyFill="1"/>
    <xf numFmtId="4" fontId="19" fillId="0" borderId="0" xfId="0" applyNumberFormat="1" applyFont="1" applyFill="1"/>
    <xf numFmtId="0" fontId="20" fillId="0" borderId="0" xfId="0" applyFont="1" applyFill="1"/>
    <xf numFmtId="0" fontId="21" fillId="0" borderId="0" xfId="0" applyFont="1" applyFill="1"/>
    <xf numFmtId="3" fontId="21" fillId="0" borderId="0" xfId="0" applyNumberFormat="1" applyFont="1" applyFill="1"/>
    <xf numFmtId="4" fontId="21" fillId="0" borderId="0" xfId="0" applyNumberFormat="1" applyFont="1" applyFill="1"/>
    <xf numFmtId="0" fontId="22" fillId="0" borderId="0" xfId="0" applyFont="1" applyFill="1"/>
    <xf numFmtId="0" fontId="23" fillId="0" borderId="0" xfId="0" applyFont="1" applyFill="1"/>
    <xf numFmtId="15" fontId="24" fillId="0" borderId="0" xfId="0" applyNumberFormat="1" applyFont="1" applyFill="1" applyAlignment="1">
      <alignment horizontal="left"/>
    </xf>
    <xf numFmtId="4" fontId="23" fillId="0" borderId="0" xfId="0" applyNumberFormat="1" applyFont="1" applyFill="1" applyAlignment="1">
      <alignment horizontal="center"/>
    </xf>
    <xf numFmtId="3" fontId="23" fillId="0" borderId="0" xfId="0" applyNumberFormat="1" applyFont="1" applyFill="1" applyAlignment="1">
      <alignment horizontal="left"/>
    </xf>
    <xf numFmtId="0" fontId="25" fillId="0" borderId="0" xfId="0" applyFont="1" applyFill="1"/>
    <xf numFmtId="0" fontId="26" fillId="0" borderId="0" xfId="0" applyFont="1" applyFill="1"/>
    <xf numFmtId="14" fontId="25" fillId="0" borderId="0" xfId="0" applyNumberFormat="1" applyFont="1" applyFill="1" applyAlignment="1">
      <alignment horizontal="left"/>
    </xf>
    <xf numFmtId="0" fontId="27" fillId="0" borderId="0" xfId="0" applyFont="1" applyFill="1"/>
    <xf numFmtId="0" fontId="19" fillId="0" borderId="0" xfId="0" applyFont="1" applyFill="1" applyAlignment="1">
      <alignment horizontal="center"/>
    </xf>
    <xf numFmtId="3" fontId="19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3" fontId="24" fillId="0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right"/>
    </xf>
    <xf numFmtId="4" fontId="19" fillId="0" borderId="0" xfId="0" applyNumberFormat="1" applyFont="1" applyFill="1" applyAlignment="1">
      <alignment horizontal="right"/>
    </xf>
    <xf numFmtId="4" fontId="24" fillId="0" borderId="1" xfId="0" applyNumberFormat="1" applyFont="1" applyFill="1" applyBorder="1" applyAlignment="1">
      <alignment horizontal="right" vertical="center" wrapText="1"/>
    </xf>
    <xf numFmtId="3" fontId="19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9" fillId="0" borderId="0" xfId="0" applyFont="1" applyFill="1"/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5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 vertical="center"/>
    </xf>
    <xf numFmtId="15" fontId="24" fillId="0" borderId="0" xfId="0" applyNumberFormat="1" applyFont="1" applyFill="1" applyAlignment="1">
      <alignment horizontal="center"/>
    </xf>
    <xf numFmtId="3" fontId="21" fillId="0" borderId="0" xfId="0" applyNumberFormat="1" applyFont="1" applyFill="1" applyAlignment="1">
      <alignment horizontal="right"/>
    </xf>
    <xf numFmtId="166" fontId="19" fillId="0" borderId="0" xfId="0" applyNumberFormat="1" applyFont="1" applyFill="1"/>
    <xf numFmtId="4" fontId="18" fillId="0" borderId="0" xfId="1" applyNumberFormat="1" applyFont="1" applyFill="1" applyAlignment="1" applyProtection="1">
      <alignment horizontal="right"/>
    </xf>
    <xf numFmtId="4" fontId="21" fillId="0" borderId="0" xfId="0" applyNumberFormat="1" applyFont="1" applyFill="1" applyAlignment="1">
      <alignment horizontal="right"/>
    </xf>
    <xf numFmtId="4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8" fontId="19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3" fontId="24" fillId="0" borderId="2" xfId="0" applyNumberFormat="1" applyFont="1" applyFill="1" applyBorder="1" applyAlignment="1">
      <alignment horizontal="right" vertical="center" wrapText="1"/>
    </xf>
    <xf numFmtId="3" fontId="24" fillId="0" borderId="2" xfId="0" applyNumberFormat="1" applyFont="1" applyFill="1" applyBorder="1"/>
    <xf numFmtId="4" fontId="24" fillId="0" borderId="2" xfId="0" applyNumberFormat="1" applyFont="1" applyFill="1" applyBorder="1"/>
    <xf numFmtId="0" fontId="19" fillId="0" borderId="0" xfId="0" applyFont="1" applyFill="1" applyBorder="1"/>
    <xf numFmtId="0" fontId="19" fillId="0" borderId="3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/>
    </xf>
    <xf numFmtId="14" fontId="19" fillId="0" borderId="3" xfId="0" applyNumberFormat="1" applyFont="1" applyFill="1" applyBorder="1" applyAlignment="1">
      <alignment horizontal="center" vertical="center"/>
    </xf>
    <xf numFmtId="3" fontId="19" fillId="0" borderId="3" xfId="0" applyNumberFormat="1" applyFont="1" applyFill="1" applyBorder="1" applyAlignment="1">
      <alignment horizontal="right" vertical="center" wrapText="1"/>
    </xf>
    <xf numFmtId="4" fontId="19" fillId="0" borderId="3" xfId="0" applyNumberFormat="1" applyFont="1" applyFill="1" applyBorder="1" applyAlignment="1">
      <alignment horizontal="right" vertical="center" wrapText="1"/>
    </xf>
    <xf numFmtId="4" fontId="24" fillId="0" borderId="2" xfId="0" applyNumberFormat="1" applyFont="1" applyFill="1" applyBorder="1" applyAlignment="1">
      <alignment horizontal="right" vertical="center" wrapText="1"/>
    </xf>
    <xf numFmtId="0" fontId="33" fillId="0" borderId="0" xfId="0" applyFont="1" applyFill="1"/>
    <xf numFmtId="168" fontId="34" fillId="0" borderId="5" xfId="2" applyNumberFormat="1" applyFont="1" applyFill="1" applyBorder="1"/>
    <xf numFmtId="0" fontId="30" fillId="0" borderId="3" xfId="0" applyFont="1" applyFill="1" applyBorder="1"/>
    <xf numFmtId="14" fontId="19" fillId="0" borderId="3" xfId="0" applyNumberFormat="1" applyFont="1" applyFill="1" applyBorder="1"/>
    <xf numFmtId="14" fontId="19" fillId="0" borderId="3" xfId="0" applyNumberFormat="1" applyFont="1" applyFill="1" applyBorder="1" applyAlignment="1">
      <alignment horizontal="center"/>
    </xf>
    <xf numFmtId="168" fontId="30" fillId="0" borderId="3" xfId="2" applyNumberFormat="1" applyFont="1" applyFill="1" applyBorder="1" applyAlignment="1">
      <alignment horizontal="right"/>
    </xf>
    <xf numFmtId="3" fontId="19" fillId="0" borderId="3" xfId="0" applyNumberFormat="1" applyFont="1" applyFill="1" applyBorder="1" applyAlignment="1"/>
    <xf numFmtId="4" fontId="31" fillId="0" borderId="3" xfId="0" applyNumberFormat="1" applyFont="1" applyFill="1" applyBorder="1" applyAlignment="1"/>
    <xf numFmtId="0" fontId="19" fillId="0" borderId="3" xfId="0" applyFont="1" applyFill="1" applyBorder="1"/>
    <xf numFmtId="3" fontId="24" fillId="0" borderId="2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/>
    </xf>
    <xf numFmtId="0" fontId="30" fillId="0" borderId="12" xfId="0" applyFont="1" applyFill="1" applyBorder="1"/>
    <xf numFmtId="14" fontId="19" fillId="0" borderId="12" xfId="0" applyNumberFormat="1" applyFont="1" applyFill="1" applyBorder="1"/>
    <xf numFmtId="14" fontId="19" fillId="0" borderId="12" xfId="0" applyNumberFormat="1" applyFont="1" applyFill="1" applyBorder="1" applyAlignment="1">
      <alignment horizontal="center"/>
    </xf>
    <xf numFmtId="0" fontId="19" fillId="0" borderId="12" xfId="0" applyFont="1" applyFill="1" applyBorder="1"/>
    <xf numFmtId="0" fontId="19" fillId="0" borderId="9" xfId="0" applyFont="1" applyFill="1" applyBorder="1" applyAlignment="1">
      <alignment horizontal="center"/>
    </xf>
    <xf numFmtId="0" fontId="19" fillId="0" borderId="10" xfId="0" applyFont="1" applyFill="1" applyBorder="1"/>
    <xf numFmtId="3" fontId="19" fillId="0" borderId="12" xfId="0" applyNumberFormat="1" applyFont="1" applyFill="1" applyBorder="1" applyAlignment="1"/>
    <xf numFmtId="4" fontId="31" fillId="0" borderId="12" xfId="0" applyNumberFormat="1" applyFont="1" applyFill="1" applyBorder="1" applyAlignment="1"/>
    <xf numFmtId="3" fontId="24" fillId="0" borderId="0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left"/>
    </xf>
    <xf numFmtId="0" fontId="19" fillId="0" borderId="12" xfId="0" applyFont="1" applyFill="1" applyBorder="1" applyAlignment="1">
      <alignment horizontal="center" vertical="center"/>
    </xf>
    <xf numFmtId="14" fontId="19" fillId="0" borderId="12" xfId="0" applyNumberFormat="1" applyFont="1" applyFill="1" applyBorder="1" applyAlignment="1">
      <alignment horizontal="center" vertical="center"/>
    </xf>
    <xf numFmtId="3" fontId="19" fillId="0" borderId="12" xfId="0" applyNumberFormat="1" applyFont="1" applyFill="1" applyBorder="1" applyAlignment="1">
      <alignment horizontal="right" vertical="center" wrapText="1"/>
    </xf>
    <xf numFmtId="4" fontId="19" fillId="0" borderId="12" xfId="0" applyNumberFormat="1" applyFont="1" applyFill="1" applyBorder="1" applyAlignment="1">
      <alignment horizontal="right" vertical="center" wrapText="1"/>
    </xf>
    <xf numFmtId="0" fontId="19" fillId="0" borderId="13" xfId="0" applyFont="1" applyFill="1" applyBorder="1" applyAlignment="1">
      <alignment horizontal="center" vertical="center"/>
    </xf>
    <xf numFmtId="3" fontId="24" fillId="0" borderId="8" xfId="0" applyNumberFormat="1" applyFont="1" applyFill="1" applyBorder="1" applyAlignment="1">
      <alignment horizontal="center" vertical="center" wrapText="1"/>
    </xf>
    <xf numFmtId="3" fontId="35" fillId="0" borderId="10" xfId="0" applyNumberFormat="1" applyFont="1" applyFill="1" applyBorder="1" applyAlignment="1">
      <alignment horizontal="center" vertical="center" wrapText="1"/>
    </xf>
    <xf numFmtId="3" fontId="19" fillId="0" borderId="10" xfId="0" applyNumberFormat="1" applyFont="1" applyFill="1" applyBorder="1" applyAlignment="1">
      <alignment horizontal="right" vertical="center" wrapText="1"/>
    </xf>
    <xf numFmtId="0" fontId="24" fillId="0" borderId="11" xfId="0" applyFont="1" applyFill="1" applyBorder="1" applyAlignment="1">
      <alignment horizontal="center" vertical="center" wrapText="1"/>
    </xf>
    <xf numFmtId="3" fontId="19" fillId="0" borderId="13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/>
    </xf>
    <xf numFmtId="167" fontId="34" fillId="0" borderId="4" xfId="2" applyNumberFormat="1" applyFont="1" applyFill="1" applyBorder="1"/>
    <xf numFmtId="168" fontId="30" fillId="0" borderId="12" xfId="2" applyNumberFormat="1" applyFont="1" applyFill="1" applyBorder="1" applyAlignment="1">
      <alignment horizontal="right"/>
    </xf>
    <xf numFmtId="0" fontId="36" fillId="0" borderId="0" xfId="0" applyFont="1" applyFill="1"/>
    <xf numFmtId="0" fontId="19" fillId="0" borderId="10" xfId="0" applyFont="1" applyFill="1" applyBorder="1" applyAlignment="1">
      <alignment horizontal="left"/>
    </xf>
    <xf numFmtId="0" fontId="19" fillId="0" borderId="0" xfId="0" applyFont="1" applyFill="1" applyAlignment="1">
      <alignment horizontal="center"/>
    </xf>
    <xf numFmtId="0" fontId="38" fillId="0" borderId="0" xfId="0" applyFont="1" applyFill="1"/>
    <xf numFmtId="0" fontId="19" fillId="0" borderId="13" xfId="0" applyFont="1" applyFill="1" applyBorder="1" applyAlignment="1">
      <alignment horizontal="left"/>
    </xf>
    <xf numFmtId="0" fontId="15" fillId="0" borderId="0" xfId="1" applyFill="1" applyAlignment="1" applyProtection="1"/>
    <xf numFmtId="0" fontId="19" fillId="0" borderId="0" xfId="0" applyFont="1" applyFill="1" applyAlignment="1">
      <alignment horizontal="center"/>
    </xf>
    <xf numFmtId="0" fontId="24" fillId="0" borderId="3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4" fontId="19" fillId="0" borderId="3" xfId="2" applyNumberFormat="1" applyFont="1" applyFill="1" applyBorder="1" applyAlignment="1">
      <alignment horizontal="right"/>
    </xf>
    <xf numFmtId="167" fontId="34" fillId="0" borderId="4" xfId="2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3" fontId="19" fillId="0" borderId="10" xfId="0" applyNumberFormat="1" applyFont="1" applyFill="1" applyBorder="1" applyAlignment="1">
      <alignment vertical="center" wrapText="1"/>
    </xf>
    <xf numFmtId="0" fontId="24" fillId="0" borderId="12" xfId="0" applyFont="1" applyFill="1" applyBorder="1" applyAlignment="1">
      <alignment horizontal="center" vertical="center" wrapText="1"/>
    </xf>
    <xf numFmtId="3" fontId="19" fillId="0" borderId="13" xfId="0" applyNumberFormat="1" applyFont="1" applyFill="1" applyBorder="1"/>
    <xf numFmtId="0" fontId="19" fillId="0" borderId="16" xfId="0" applyFont="1" applyFill="1" applyBorder="1" applyAlignment="1">
      <alignment horizontal="center"/>
    </xf>
    <xf numFmtId="3" fontId="24" fillId="0" borderId="15" xfId="0" applyNumberFormat="1" applyFont="1" applyFill="1" applyBorder="1" applyAlignment="1">
      <alignment horizontal="center" vertical="center" wrapText="1"/>
    </xf>
    <xf numFmtId="3" fontId="35" fillId="0" borderId="15" xfId="0" applyNumberFormat="1" applyFont="1" applyFill="1" applyBorder="1" applyAlignment="1">
      <alignment horizontal="center" vertical="center" wrapText="1"/>
    </xf>
    <xf numFmtId="3" fontId="35" fillId="0" borderId="15" xfId="0" applyNumberFormat="1" applyFont="1" applyFill="1" applyBorder="1" applyAlignment="1">
      <alignment horizontal="center"/>
    </xf>
    <xf numFmtId="4" fontId="35" fillId="0" borderId="15" xfId="0" applyNumberFormat="1" applyFont="1" applyFill="1" applyBorder="1" applyAlignment="1">
      <alignment horizontal="right"/>
    </xf>
    <xf numFmtId="4" fontId="35" fillId="0" borderId="15" xfId="0" applyNumberFormat="1" applyFont="1" applyFill="1" applyBorder="1" applyAlignment="1">
      <alignment horizontal="center"/>
    </xf>
    <xf numFmtId="0" fontId="19" fillId="0" borderId="19" xfId="0" applyFont="1" applyFill="1" applyBorder="1" applyAlignment="1">
      <alignment horizontal="left"/>
    </xf>
    <xf numFmtId="0" fontId="19" fillId="0" borderId="19" xfId="0" applyFont="1" applyFill="1" applyBorder="1" applyAlignment="1">
      <alignment horizontal="center" vertical="center"/>
    </xf>
    <xf numFmtId="14" fontId="19" fillId="0" borderId="19" xfId="0" applyNumberFormat="1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3" fontId="19" fillId="0" borderId="19" xfId="0" applyNumberFormat="1" applyFont="1" applyFill="1" applyBorder="1" applyAlignment="1">
      <alignment horizontal="right" vertical="center" wrapText="1"/>
    </xf>
    <xf numFmtId="4" fontId="19" fillId="0" borderId="19" xfId="0" applyNumberFormat="1" applyFont="1" applyFill="1" applyBorder="1" applyAlignment="1">
      <alignment horizontal="right" vertical="center" wrapText="1"/>
    </xf>
    <xf numFmtId="3" fontId="35" fillId="0" borderId="23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/>
    </xf>
    <xf numFmtId="0" fontId="19" fillId="0" borderId="7" xfId="0" applyFont="1" applyFill="1" applyBorder="1" applyAlignment="1">
      <alignment horizontal="left"/>
    </xf>
    <xf numFmtId="0" fontId="19" fillId="0" borderId="7" xfId="0" applyFont="1" applyFill="1" applyBorder="1" applyAlignment="1">
      <alignment horizontal="center" vertical="center"/>
    </xf>
    <xf numFmtId="14" fontId="19" fillId="0" borderId="7" xfId="0" applyNumberFormat="1" applyFont="1" applyFill="1" applyBorder="1" applyAlignment="1">
      <alignment horizontal="center" vertical="center"/>
    </xf>
    <xf numFmtId="3" fontId="19" fillId="0" borderId="7" xfId="0" applyNumberFormat="1" applyFont="1" applyFill="1" applyBorder="1" applyAlignment="1">
      <alignment horizontal="right" vertical="center" wrapText="1"/>
    </xf>
    <xf numFmtId="4" fontId="19" fillId="0" borderId="7" xfId="0" applyNumberFormat="1" applyFont="1" applyFill="1" applyBorder="1" applyAlignment="1">
      <alignment horizontal="right" vertical="center" wrapText="1"/>
    </xf>
    <xf numFmtId="0" fontId="19" fillId="0" borderId="8" xfId="0" applyFont="1" applyFill="1" applyBorder="1" applyAlignment="1">
      <alignment horizontal="center" vertical="center"/>
    </xf>
    <xf numFmtId="169" fontId="19" fillId="0" borderId="3" xfId="0" applyNumberFormat="1" applyFont="1" applyFill="1" applyBorder="1"/>
    <xf numFmtId="169" fontId="19" fillId="0" borderId="3" xfId="0" applyNumberFormat="1" applyFont="1" applyFill="1" applyBorder="1" applyAlignment="1">
      <alignment horizontal="center"/>
    </xf>
    <xf numFmtId="169" fontId="19" fillId="0" borderId="12" xfId="0" applyNumberFormat="1" applyFont="1" applyFill="1" applyBorder="1"/>
    <xf numFmtId="169" fontId="19" fillId="0" borderId="12" xfId="0" applyNumberFormat="1" applyFont="1" applyFill="1" applyBorder="1" applyAlignment="1">
      <alignment horizontal="center"/>
    </xf>
    <xf numFmtId="3" fontId="35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3" fontId="35" fillId="0" borderId="0" xfId="0" applyNumberFormat="1" applyFont="1" applyFill="1" applyBorder="1" applyAlignment="1">
      <alignment horizontal="center"/>
    </xf>
    <xf numFmtId="4" fontId="35" fillId="0" borderId="0" xfId="0" applyNumberFormat="1" applyFont="1" applyFill="1" applyBorder="1" applyAlignment="1">
      <alignment horizontal="center"/>
    </xf>
    <xf numFmtId="170" fontId="24" fillId="0" borderId="2" xfId="24" applyNumberFormat="1" applyFont="1" applyFill="1" applyBorder="1" applyAlignment="1">
      <alignment horizontal="right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14" fontId="19" fillId="0" borderId="3" xfId="0" applyNumberFormat="1" applyFont="1" applyFill="1" applyBorder="1" applyAlignment="1">
      <alignment horizontal="center" vertical="center" wrapText="1"/>
    </xf>
    <xf numFmtId="3" fontId="19" fillId="0" borderId="3" xfId="0" applyNumberFormat="1" applyFont="1" applyFill="1" applyBorder="1" applyAlignment="1">
      <alignment horizontal="center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14" fontId="19" fillId="0" borderId="12" xfId="0" applyNumberFormat="1" applyFont="1" applyFill="1" applyBorder="1" applyAlignment="1">
      <alignment horizontal="center" vertical="center" wrapText="1"/>
    </xf>
    <xf numFmtId="3" fontId="19" fillId="0" borderId="12" xfId="0" applyNumberFormat="1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left" vertical="center" wrapText="1"/>
    </xf>
    <xf numFmtId="0" fontId="19" fillId="0" borderId="19" xfId="0" applyFont="1" applyFill="1" applyBorder="1" applyAlignment="1">
      <alignment horizontal="center" vertical="center" wrapText="1"/>
    </xf>
    <xf numFmtId="14" fontId="19" fillId="0" borderId="19" xfId="0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center"/>
    </xf>
    <xf numFmtId="0" fontId="19" fillId="0" borderId="22" xfId="0" applyFont="1" applyFill="1" applyBorder="1" applyAlignment="1">
      <alignment horizontal="center" vertical="center" wrapText="1"/>
    </xf>
    <xf numFmtId="3" fontId="35" fillId="0" borderId="24" xfId="0" applyNumberFormat="1" applyFont="1" applyFill="1" applyBorder="1" applyAlignment="1">
      <alignment horizontal="center" vertical="center" wrapText="1"/>
    </xf>
    <xf numFmtId="4" fontId="19" fillId="0" borderId="3" xfId="0" applyNumberFormat="1" applyFont="1" applyFill="1" applyBorder="1" applyAlignment="1">
      <alignment horizontal="center"/>
    </xf>
    <xf numFmtId="4" fontId="19" fillId="0" borderId="12" xfId="0" applyNumberFormat="1" applyFont="1" applyFill="1" applyBorder="1" applyAlignment="1">
      <alignment horizontal="center"/>
    </xf>
    <xf numFmtId="0" fontId="19" fillId="0" borderId="25" xfId="0" applyFont="1" applyFill="1" applyBorder="1" applyAlignment="1">
      <alignment horizontal="center"/>
    </xf>
    <xf numFmtId="0" fontId="19" fillId="0" borderId="26" xfId="0" applyFont="1" applyFill="1" applyBorder="1" applyAlignment="1">
      <alignment horizontal="center" vertical="center"/>
    </xf>
    <xf numFmtId="14" fontId="19" fillId="0" borderId="26" xfId="0" applyNumberFormat="1" applyFont="1" applyFill="1" applyBorder="1" applyAlignment="1">
      <alignment horizontal="center" vertical="center"/>
    </xf>
    <xf numFmtId="3" fontId="19" fillId="0" borderId="26" xfId="0" applyNumberFormat="1" applyFont="1" applyFill="1" applyBorder="1" applyAlignment="1">
      <alignment horizontal="right" vertical="center" wrapText="1"/>
    </xf>
    <xf numFmtId="4" fontId="19" fillId="0" borderId="26" xfId="0" applyNumberFormat="1" applyFont="1" applyFill="1" applyBorder="1" applyAlignment="1">
      <alignment horizontal="right" vertical="center" wrapText="1"/>
    </xf>
    <xf numFmtId="0" fontId="19" fillId="0" borderId="27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left"/>
    </xf>
    <xf numFmtId="0" fontId="19" fillId="0" borderId="28" xfId="0" applyFont="1" applyFill="1" applyBorder="1" applyAlignment="1">
      <alignment horizontal="left"/>
    </xf>
    <xf numFmtId="1" fontId="19" fillId="0" borderId="3" xfId="0" applyNumberFormat="1" applyFont="1" applyFill="1" applyBorder="1" applyAlignment="1">
      <alignment horizontal="right"/>
    </xf>
    <xf numFmtId="0" fontId="24" fillId="0" borderId="32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3" fontId="19" fillId="0" borderId="33" xfId="0" applyNumberFormat="1" applyFont="1" applyFill="1" applyBorder="1" applyAlignment="1">
      <alignment vertical="center" wrapText="1"/>
    </xf>
    <xf numFmtId="0" fontId="19" fillId="0" borderId="32" xfId="0" applyFont="1" applyFill="1" applyBorder="1" applyAlignment="1">
      <alignment horizontal="center"/>
    </xf>
    <xf numFmtId="14" fontId="19" fillId="0" borderId="14" xfId="0" applyNumberFormat="1" applyFont="1" applyFill="1" applyBorder="1" applyAlignment="1">
      <alignment horizontal="center" vertical="center"/>
    </xf>
    <xf numFmtId="3" fontId="19" fillId="0" borderId="14" xfId="0" applyNumberFormat="1" applyFont="1" applyFill="1" applyBorder="1" applyAlignment="1">
      <alignment horizontal="right" vertical="center" wrapText="1"/>
    </xf>
    <xf numFmtId="4" fontId="19" fillId="0" borderId="14" xfId="0" applyNumberFormat="1" applyFont="1" applyFill="1" applyBorder="1" applyAlignment="1">
      <alignment horizontal="right" vertical="center" wrapText="1"/>
    </xf>
    <xf numFmtId="0" fontId="19" fillId="0" borderId="20" xfId="0" applyFont="1" applyFill="1" applyBorder="1" applyAlignment="1">
      <alignment horizontal="center"/>
    </xf>
    <xf numFmtId="0" fontId="19" fillId="0" borderId="34" xfId="0" applyFont="1" applyFill="1" applyBorder="1" applyAlignment="1">
      <alignment horizontal="left"/>
    </xf>
    <xf numFmtId="0" fontId="19" fillId="0" borderId="34" xfId="0" applyFont="1" applyFill="1" applyBorder="1" applyAlignment="1">
      <alignment horizontal="center" vertical="center"/>
    </xf>
    <xf numFmtId="14" fontId="19" fillId="0" borderId="34" xfId="0" applyNumberFormat="1" applyFont="1" applyFill="1" applyBorder="1" applyAlignment="1">
      <alignment horizontal="center" vertical="center"/>
    </xf>
    <xf numFmtId="3" fontId="19" fillId="0" borderId="34" xfId="0" applyNumberFormat="1" applyFont="1" applyFill="1" applyBorder="1" applyAlignment="1">
      <alignment horizontal="right" vertical="center" wrapText="1"/>
    </xf>
    <xf numFmtId="4" fontId="19" fillId="0" borderId="34" xfId="0" applyNumberFormat="1" applyFont="1" applyFill="1" applyBorder="1" applyAlignment="1">
      <alignment horizontal="right" vertical="center" wrapText="1"/>
    </xf>
    <xf numFmtId="0" fontId="19" fillId="0" borderId="35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4" fillId="0" borderId="17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/>
    </xf>
    <xf numFmtId="3" fontId="24" fillId="0" borderId="20" xfId="0" applyNumberFormat="1" applyFont="1" applyFill="1" applyBorder="1" applyAlignment="1">
      <alignment horizontal="center"/>
    </xf>
    <xf numFmtId="3" fontId="24" fillId="0" borderId="21" xfId="0" applyNumberFormat="1" applyFont="1" applyFill="1" applyBorder="1" applyAlignment="1">
      <alignment horizontal="center"/>
    </xf>
    <xf numFmtId="0" fontId="32" fillId="0" borderId="9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41" fillId="0" borderId="29" xfId="0" applyFont="1" applyFill="1" applyBorder="1" applyAlignment="1">
      <alignment horizontal="center"/>
    </xf>
    <xf numFmtId="0" fontId="41" fillId="0" borderId="30" xfId="0" applyFont="1" applyFill="1" applyBorder="1" applyAlignment="1">
      <alignment horizontal="center"/>
    </xf>
    <xf numFmtId="0" fontId="41" fillId="0" borderId="31" xfId="0" applyFont="1" applyFill="1" applyBorder="1" applyAlignment="1">
      <alignment horizontal="center"/>
    </xf>
    <xf numFmtId="0" fontId="24" fillId="0" borderId="6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4" fontId="19" fillId="0" borderId="14" xfId="2" applyNumberFormat="1" applyFont="1" applyFill="1" applyBorder="1" applyAlignment="1">
      <alignment horizontal="right"/>
    </xf>
    <xf numFmtId="0" fontId="19" fillId="0" borderId="14" xfId="0" applyFont="1" applyFill="1" applyBorder="1"/>
    <xf numFmtId="0" fontId="19" fillId="0" borderId="33" xfId="0" applyFont="1" applyFill="1" applyBorder="1"/>
  </cellXfs>
  <cellStyles count="25">
    <cellStyle name="Hipervínculo" xfId="1" builtinId="8"/>
    <cellStyle name="Millares" xfId="2" builtinId="3"/>
    <cellStyle name="Millares [0]" xfId="24" builtinId="6"/>
    <cellStyle name="Millares 2" xfId="5" xr:uid="{00000000-0005-0000-0000-000002000000}"/>
    <cellStyle name="Millares 3" xfId="7" xr:uid="{00000000-0005-0000-0000-000003000000}"/>
    <cellStyle name="Millares 4" xfId="9" xr:uid="{00000000-0005-0000-0000-000004000000}"/>
    <cellStyle name="Millares 5" xfId="11" xr:uid="{00000000-0005-0000-0000-000005000000}"/>
    <cellStyle name="Millares 6" xfId="16" xr:uid="{00000000-0005-0000-0000-000006000000}"/>
    <cellStyle name="Millares 7" xfId="19" xr:uid="{00000000-0005-0000-0000-000007000000}"/>
    <cellStyle name="Millares 8" xfId="21" xr:uid="{00000000-0005-0000-0000-000008000000}"/>
    <cellStyle name="Millares 9" xfId="23" xr:uid="{00000000-0005-0000-0000-000009000000}"/>
    <cellStyle name="Normal" xfId="0" builtinId="0"/>
    <cellStyle name="Normal 10" xfId="15" xr:uid="{00000000-0005-0000-0000-00000B000000}"/>
    <cellStyle name="Normal 11" xfId="17" xr:uid="{00000000-0005-0000-0000-00000C000000}"/>
    <cellStyle name="Normal 12" xfId="18" xr:uid="{00000000-0005-0000-0000-00000D000000}"/>
    <cellStyle name="Normal 13" xfId="20" xr:uid="{00000000-0005-0000-0000-00000E000000}"/>
    <cellStyle name="Normal 14" xfId="22" xr:uid="{00000000-0005-0000-0000-00000F000000}"/>
    <cellStyle name="Normal 2" xfId="3" xr:uid="{00000000-0005-0000-0000-000010000000}"/>
    <cellStyle name="Normal 3" xfId="4" xr:uid="{00000000-0005-0000-0000-000011000000}"/>
    <cellStyle name="Normal 4" xfId="6" xr:uid="{00000000-0005-0000-0000-000012000000}"/>
    <cellStyle name="Normal 5" xfId="8" xr:uid="{00000000-0005-0000-0000-000013000000}"/>
    <cellStyle name="Normal 6" xfId="10" xr:uid="{00000000-0005-0000-0000-000014000000}"/>
    <cellStyle name="Normal 7" xfId="12" xr:uid="{00000000-0005-0000-0000-000015000000}"/>
    <cellStyle name="Normal 8" xfId="13" xr:uid="{00000000-0005-0000-0000-000016000000}"/>
    <cellStyle name="Normal 9" xfId="14" xr:uid="{00000000-0005-0000-0000-00001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2"/>
  <sheetViews>
    <sheetView tabSelected="1" workbookViewId="0">
      <selection activeCell="C5" sqref="C5"/>
    </sheetView>
  </sheetViews>
  <sheetFormatPr baseColWidth="10" defaultColWidth="11.42578125" defaultRowHeight="13.5" x14ac:dyDescent="0.25"/>
  <cols>
    <col min="1" max="1" width="3.7109375" style="25" customWidth="1"/>
    <col min="2" max="2" width="20.7109375" style="4" customWidth="1"/>
    <col min="3" max="3" width="42.85546875" style="4" customWidth="1"/>
    <col min="4" max="4" width="57.140625" style="4" customWidth="1"/>
    <col min="5" max="5" width="13.7109375" style="4" bestFit="1" customWidth="1"/>
    <col min="6" max="16384" width="11.42578125" style="4"/>
  </cols>
  <sheetData>
    <row r="1" spans="1:5" ht="18" x14ac:dyDescent="0.25">
      <c r="A1" s="29" t="s">
        <v>12</v>
      </c>
      <c r="C1" s="30"/>
      <c r="D1" s="30"/>
    </row>
    <row r="3" spans="1:5" x14ac:dyDescent="0.25">
      <c r="A3" s="31" t="s">
        <v>16</v>
      </c>
      <c r="B3" s="32"/>
      <c r="C3" s="31" t="s">
        <v>47</v>
      </c>
    </row>
    <row r="4" spans="1:5" x14ac:dyDescent="0.25">
      <c r="A4" s="31" t="s">
        <v>17</v>
      </c>
      <c r="B4" s="32"/>
      <c r="C4" s="33">
        <v>44286</v>
      </c>
    </row>
    <row r="5" spans="1:5" x14ac:dyDescent="0.25">
      <c r="A5" s="31" t="s">
        <v>18</v>
      </c>
      <c r="B5" s="32"/>
      <c r="C5" s="40">
        <v>6351.33</v>
      </c>
    </row>
    <row r="7" spans="1:5" x14ac:dyDescent="0.25">
      <c r="A7" s="34" t="s">
        <v>49</v>
      </c>
      <c r="B7" s="96" t="s">
        <v>58</v>
      </c>
      <c r="E7" s="5"/>
    </row>
    <row r="8" spans="1:5" x14ac:dyDescent="0.25">
      <c r="A8" s="34" t="s">
        <v>50</v>
      </c>
      <c r="B8" s="96" t="s">
        <v>25</v>
      </c>
      <c r="E8" s="5"/>
    </row>
    <row r="9" spans="1:5" x14ac:dyDescent="0.25">
      <c r="A9" s="34" t="s">
        <v>51</v>
      </c>
      <c r="B9" s="96" t="s">
        <v>26</v>
      </c>
      <c r="E9" s="5"/>
    </row>
    <row r="10" spans="1:5" x14ac:dyDescent="0.25">
      <c r="A10" s="34" t="s">
        <v>24</v>
      </c>
      <c r="B10" s="96" t="s">
        <v>27</v>
      </c>
    </row>
    <row r="11" spans="1:5" x14ac:dyDescent="0.25">
      <c r="A11" s="34" t="s">
        <v>30</v>
      </c>
      <c r="B11" s="96" t="s">
        <v>28</v>
      </c>
    </row>
    <row r="12" spans="1:5" x14ac:dyDescent="0.25">
      <c r="A12" s="34" t="s">
        <v>31</v>
      </c>
      <c r="B12" s="96" t="s">
        <v>29</v>
      </c>
    </row>
    <row r="13" spans="1:5" x14ac:dyDescent="0.25">
      <c r="A13" s="34" t="s">
        <v>57</v>
      </c>
      <c r="B13" s="96" t="s">
        <v>69</v>
      </c>
    </row>
    <row r="14" spans="1:5" x14ac:dyDescent="0.25">
      <c r="A14" s="34" t="s">
        <v>63</v>
      </c>
      <c r="B14" s="96" t="s">
        <v>32</v>
      </c>
    </row>
    <row r="15" spans="1:5" x14ac:dyDescent="0.25">
      <c r="A15" s="34" t="s">
        <v>68</v>
      </c>
      <c r="B15" s="96" t="s">
        <v>64</v>
      </c>
    </row>
    <row r="20" spans="2:2" x14ac:dyDescent="0.25">
      <c r="B20" s="4" t="s">
        <v>39</v>
      </c>
    </row>
    <row r="21" spans="2:2" x14ac:dyDescent="0.25">
      <c r="B21" s="4" t="s">
        <v>72</v>
      </c>
    </row>
    <row r="22" spans="2:2" x14ac:dyDescent="0.25">
      <c r="B22" s="20" t="s">
        <v>73</v>
      </c>
    </row>
  </sheetData>
  <phoneticPr fontId="16" type="noConversion"/>
  <hyperlinks>
    <hyperlink ref="B7" location="'1.1  (2)'!A1" display="Deudas Financieras" xr:uid="{00000000-0004-0000-0000-000000000000}"/>
    <hyperlink ref="B8" location="'1.2 '!A1" display="Deudas comerciales" xr:uid="{00000000-0004-0000-0000-000001000000}"/>
    <hyperlink ref="B9" location="'1.3'!A1" display="Títulos de Deuda Emitidos e Intereses documentados a Pagar" xr:uid="{00000000-0004-0000-0000-000002000000}"/>
    <hyperlink ref="B10" location="'1.4'!A1" display="Anticipo de Clientes" xr:uid="{00000000-0004-0000-0000-000003000000}"/>
    <hyperlink ref="B11" location="'1.5'!A1" display="Deudas Fiscales" xr:uid="{00000000-0004-0000-0000-000004000000}"/>
    <hyperlink ref="B12" location="'1.5'!A1" display="Deudas Sociales" xr:uid="{00000000-0004-0000-0000-000005000000}"/>
    <hyperlink ref="B14" location="'1.6'!A1" display="Total Pasivo Corriente, Total Pasivo no Corriente y Pasivo Total" xr:uid="{00000000-0004-0000-0000-000006000000}"/>
    <hyperlink ref="B15" location="'1.7'!A1" display="Resumen " xr:uid="{00000000-0004-0000-0000-000007000000}"/>
    <hyperlink ref="B13" location="'1.7'!A1" display="Otras Deudas" xr:uid="{00000000-0004-0000-0000-000008000000}"/>
  </hyperlinks>
  <pageMargins left="0.75" right="0.75" top="1" bottom="1" header="0" footer="0"/>
  <pageSetup paperSize="9"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B1:W88"/>
  <sheetViews>
    <sheetView showGridLines="0" topLeftCell="A4" zoomScaleNormal="100" workbookViewId="0">
      <selection activeCell="G25" sqref="G25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34.85546875" style="22" bestFit="1" customWidth="1"/>
    <col min="4" max="4" width="21" style="22" customWidth="1"/>
    <col min="5" max="5" width="12.7109375" style="4" customWidth="1"/>
    <col min="6" max="6" width="12.7109375" style="88" customWidth="1"/>
    <col min="7" max="7" width="20.28515625" style="28" bestFit="1" customWidth="1"/>
    <col min="8" max="8" width="9" style="5" bestFit="1" customWidth="1"/>
    <col min="9" max="9" width="18" style="26" bestFit="1" customWidth="1"/>
    <col min="10" max="10" width="9.28515625" style="4" bestFit="1" customWidth="1"/>
    <col min="11" max="11" width="10.85546875" style="4" customWidth="1"/>
    <col min="12" max="12" width="9.140625" style="4"/>
    <col min="13" max="13" width="15.42578125" style="4" bestFit="1" customWidth="1"/>
    <col min="14" max="16384" width="9.140625" style="4"/>
  </cols>
  <sheetData>
    <row r="1" spans="2:23" x14ac:dyDescent="0.25">
      <c r="F1" s="93"/>
    </row>
    <row r="2" spans="2:23" x14ac:dyDescent="0.25">
      <c r="F2" s="93"/>
    </row>
    <row r="3" spans="2:23" x14ac:dyDescent="0.25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" x14ac:dyDescent="0.25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ht="15" x14ac:dyDescent="0.25">
      <c r="B5" s="55" t="str">
        <f>+Índice!A7&amp;Índice!B7</f>
        <v>1.Deudas Financieras</v>
      </c>
      <c r="C5" s="4"/>
      <c r="D5" s="4"/>
      <c r="F5" s="4"/>
      <c r="G5" s="5"/>
    </row>
    <row r="6" spans="2:23" x14ac:dyDescent="0.25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41</v>
      </c>
      <c r="C7" s="12"/>
      <c r="D7" s="35">
        <f>+Índice!C4</f>
        <v>44286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1" t="s">
        <v>42</v>
      </c>
      <c r="C8" s="12"/>
      <c r="D8" s="14">
        <f>+Índice!C5</f>
        <v>6351.33</v>
      </c>
      <c r="E8" s="15"/>
      <c r="F8" s="8"/>
      <c r="G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75" thickBot="1" x14ac:dyDescent="0.3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75" customHeight="1" thickBot="1" x14ac:dyDescent="0.3">
      <c r="B10" s="180" t="s">
        <v>2</v>
      </c>
      <c r="C10" s="180" t="s">
        <v>10</v>
      </c>
      <c r="D10" s="180" t="s">
        <v>3</v>
      </c>
      <c r="E10" s="180" t="s">
        <v>19</v>
      </c>
      <c r="F10" s="180" t="s">
        <v>4</v>
      </c>
      <c r="G10" s="107" t="s">
        <v>5</v>
      </c>
      <c r="H10" s="183" t="s">
        <v>5</v>
      </c>
      <c r="I10" s="184"/>
      <c r="J10" s="180" t="s">
        <v>6</v>
      </c>
      <c r="K10" s="180" t="s">
        <v>15</v>
      </c>
    </row>
    <row r="11" spans="2:23" ht="13.5" customHeight="1" thickBot="1" x14ac:dyDescent="0.3">
      <c r="B11" s="181"/>
      <c r="C11" s="181"/>
      <c r="D11" s="181"/>
      <c r="E11" s="181"/>
      <c r="F11" s="181"/>
      <c r="G11" s="108" t="s">
        <v>7</v>
      </c>
      <c r="H11" s="109" t="s">
        <v>53</v>
      </c>
      <c r="I11" s="110" t="s">
        <v>9</v>
      </c>
      <c r="J11" s="181"/>
      <c r="K11" s="181"/>
    </row>
    <row r="12" spans="2:23" ht="14.25" customHeight="1" x14ac:dyDescent="0.25">
      <c r="B12" s="70">
        <v>1</v>
      </c>
      <c r="C12" s="57" t="s">
        <v>65</v>
      </c>
      <c r="D12" s="58" t="s">
        <v>59</v>
      </c>
      <c r="E12" s="58">
        <v>43550</v>
      </c>
      <c r="F12" s="59">
        <v>44630</v>
      </c>
      <c r="G12" s="60">
        <f>+I12*$D$8+H12</f>
        <v>36856767.990000002</v>
      </c>
      <c r="H12" s="61">
        <v>0</v>
      </c>
      <c r="I12" s="62">
        <v>5803</v>
      </c>
      <c r="J12" s="63" t="s">
        <v>61</v>
      </c>
      <c r="K12" s="92" t="s">
        <v>37</v>
      </c>
      <c r="M12" s="42"/>
    </row>
    <row r="13" spans="2:23" ht="14.25" customHeight="1" x14ac:dyDescent="0.25">
      <c r="B13" s="70">
        <v>2</v>
      </c>
      <c r="C13" s="57" t="s">
        <v>65</v>
      </c>
      <c r="D13" s="58" t="s">
        <v>60</v>
      </c>
      <c r="E13" s="58">
        <v>43550</v>
      </c>
      <c r="F13" s="59">
        <v>44630</v>
      </c>
      <c r="G13" s="60">
        <f t="shared" ref="G13" si="0">+I13*$D$8+H13</f>
        <v>2343640.77</v>
      </c>
      <c r="H13" s="61">
        <v>0</v>
      </c>
      <c r="I13" s="62">
        <v>369</v>
      </c>
      <c r="J13" s="63" t="s">
        <v>61</v>
      </c>
      <c r="K13" s="92" t="s">
        <v>37</v>
      </c>
      <c r="M13" s="42"/>
    </row>
    <row r="14" spans="2:23" ht="14.25" customHeight="1" x14ac:dyDescent="0.25">
      <c r="B14" s="70">
        <v>3</v>
      </c>
      <c r="C14" s="57" t="s">
        <v>67</v>
      </c>
      <c r="D14" s="58" t="s">
        <v>59</v>
      </c>
      <c r="E14" s="58">
        <v>43564</v>
      </c>
      <c r="F14" s="59">
        <v>45349</v>
      </c>
      <c r="G14" s="60">
        <f t="shared" ref="G14:G15" si="1">+I14*$D$8+H14</f>
        <v>190539900</v>
      </c>
      <c r="H14" s="61">
        <v>0</v>
      </c>
      <c r="I14" s="62">
        <v>30000</v>
      </c>
      <c r="J14" s="63" t="s">
        <v>61</v>
      </c>
      <c r="K14" s="92" t="s">
        <v>37</v>
      </c>
      <c r="M14" s="42"/>
    </row>
    <row r="15" spans="2:23" ht="14.25" customHeight="1" thickBot="1" x14ac:dyDescent="0.3">
      <c r="B15" s="70">
        <v>4</v>
      </c>
      <c r="C15" s="66" t="s">
        <v>67</v>
      </c>
      <c r="D15" s="58" t="s">
        <v>60</v>
      </c>
      <c r="E15" s="58">
        <v>43564</v>
      </c>
      <c r="F15" s="59">
        <v>45349</v>
      </c>
      <c r="G15" s="60">
        <f t="shared" si="1"/>
        <v>18083252.722799998</v>
      </c>
      <c r="H15" s="61">
        <v>0</v>
      </c>
      <c r="I15" s="62">
        <v>2847.16</v>
      </c>
      <c r="J15" s="63" t="s">
        <v>61</v>
      </c>
      <c r="K15" s="92" t="s">
        <v>37</v>
      </c>
      <c r="M15" s="42"/>
    </row>
    <row r="16" spans="2:23" ht="14.25" thickBot="1" x14ac:dyDescent="0.3">
      <c r="F16" s="23" t="s">
        <v>14</v>
      </c>
      <c r="G16" s="64">
        <f>(+SUM(G12:G15))</f>
        <v>247823561.48279998</v>
      </c>
      <c r="H16" s="45">
        <f>(+SUM(H12:H15))</f>
        <v>0</v>
      </c>
      <c r="I16" s="54">
        <f>(+SUM(I12:I15))</f>
        <v>39019.160000000003</v>
      </c>
    </row>
    <row r="17" spans="2:13" ht="14.25" thickTop="1" x14ac:dyDescent="0.25">
      <c r="G17" s="21"/>
      <c r="K17" s="8"/>
    </row>
    <row r="18" spans="2:13" ht="18.75" thickBot="1" x14ac:dyDescent="0.3">
      <c r="B18" s="19" t="s">
        <v>13</v>
      </c>
      <c r="G18" s="21"/>
    </row>
    <row r="19" spans="2:13" ht="12.75" customHeight="1" thickBot="1" x14ac:dyDescent="0.3">
      <c r="B19" s="180" t="s">
        <v>2</v>
      </c>
      <c r="C19" s="180" t="s">
        <v>10</v>
      </c>
      <c r="D19" s="180" t="s">
        <v>3</v>
      </c>
      <c r="E19" s="180" t="s">
        <v>19</v>
      </c>
      <c r="F19" s="180" t="s">
        <v>4</v>
      </c>
      <c r="G19" s="107" t="s">
        <v>5</v>
      </c>
      <c r="H19" s="183" t="s">
        <v>5</v>
      </c>
      <c r="I19" s="184"/>
      <c r="J19" s="180" t="s">
        <v>6</v>
      </c>
      <c r="K19" s="180" t="s">
        <v>15</v>
      </c>
    </row>
    <row r="20" spans="2:13" ht="14.25" thickBot="1" x14ac:dyDescent="0.3">
      <c r="B20" s="181"/>
      <c r="C20" s="181"/>
      <c r="D20" s="181"/>
      <c r="E20" s="181"/>
      <c r="F20" s="181"/>
      <c r="G20" s="108" t="s">
        <v>7</v>
      </c>
      <c r="H20" s="109" t="s">
        <v>53</v>
      </c>
      <c r="I20" s="111" t="s">
        <v>9</v>
      </c>
      <c r="J20" s="181"/>
      <c r="K20" s="181"/>
    </row>
    <row r="21" spans="2:13" ht="14.25" customHeight="1" x14ac:dyDescent="0.25">
      <c r="B21" s="70">
        <v>1</v>
      </c>
      <c r="C21" s="57" t="s">
        <v>67</v>
      </c>
      <c r="D21" s="58" t="s">
        <v>59</v>
      </c>
      <c r="E21" s="58">
        <v>43564</v>
      </c>
      <c r="F21" s="59">
        <v>45349</v>
      </c>
      <c r="G21" s="60">
        <f>+I21*$D$8+H21</f>
        <v>381079800</v>
      </c>
      <c r="H21" s="61"/>
      <c r="I21" s="62">
        <v>60000</v>
      </c>
      <c r="J21" s="63" t="s">
        <v>61</v>
      </c>
      <c r="K21" s="92" t="s">
        <v>37</v>
      </c>
      <c r="M21" s="42"/>
    </row>
    <row r="22" spans="2:13" ht="14.25" customHeight="1" thickBot="1" x14ac:dyDescent="0.3">
      <c r="B22" s="65">
        <v>2</v>
      </c>
      <c r="C22" s="66" t="s">
        <v>67</v>
      </c>
      <c r="D22" s="67" t="s">
        <v>60</v>
      </c>
      <c r="E22" s="67">
        <v>43564</v>
      </c>
      <c r="F22" s="68">
        <v>45349</v>
      </c>
      <c r="G22" s="90">
        <f>+I22*$D$8</f>
        <v>16439337.978899999</v>
      </c>
      <c r="H22" s="72"/>
      <c r="I22" s="73">
        <v>2588.33</v>
      </c>
      <c r="J22" s="69" t="s">
        <v>61</v>
      </c>
      <c r="K22" s="95" t="s">
        <v>37</v>
      </c>
      <c r="M22" s="42"/>
    </row>
    <row r="23" spans="2:13" ht="14.25" thickBot="1" x14ac:dyDescent="0.3">
      <c r="F23" s="23" t="s">
        <v>14</v>
      </c>
      <c r="G23" s="64">
        <f>+SUM(G21:G22)</f>
        <v>397519137.97890002</v>
      </c>
      <c r="H23" s="45">
        <f>+SUM(H21:H22)</f>
        <v>0</v>
      </c>
      <c r="I23" s="54">
        <f>+SUM(I21:I22)</f>
        <v>62588.33</v>
      </c>
    </row>
    <row r="24" spans="2:13" ht="15" thickTop="1" thickBot="1" x14ac:dyDescent="0.3">
      <c r="G24" s="21"/>
    </row>
    <row r="25" spans="2:13" ht="18.75" thickBot="1" x14ac:dyDescent="0.3">
      <c r="B25" s="182" t="s">
        <v>52</v>
      </c>
      <c r="C25" s="182"/>
      <c r="D25" s="182"/>
      <c r="E25" s="182"/>
      <c r="F25" s="182"/>
      <c r="G25" s="56">
        <f>+G16+G23</f>
        <v>645342699.46169996</v>
      </c>
      <c r="H25" s="56">
        <f>+H16+H23</f>
        <v>0</v>
      </c>
      <c r="I25" s="89">
        <f>+I16+I23</f>
        <v>101607.49</v>
      </c>
      <c r="J25" s="19"/>
    </row>
    <row r="26" spans="2:13" ht="15" thickTop="1" x14ac:dyDescent="0.3">
      <c r="B26" s="94" t="s">
        <v>62</v>
      </c>
      <c r="D26" s="4"/>
      <c r="G26" s="21"/>
    </row>
    <row r="27" spans="2:13" ht="14.25" x14ac:dyDescent="0.3">
      <c r="B27" s="94"/>
      <c r="D27" s="4"/>
      <c r="G27" s="21"/>
    </row>
    <row r="28" spans="2:13" x14ac:dyDescent="0.25">
      <c r="D28" s="4"/>
      <c r="G28" s="21"/>
      <c r="J28" s="179"/>
      <c r="K28" s="179"/>
    </row>
    <row r="29" spans="2:13" x14ac:dyDescent="0.25">
      <c r="D29" s="4"/>
      <c r="G29" s="21"/>
      <c r="J29" s="179"/>
      <c r="K29" s="179"/>
    </row>
    <row r="30" spans="2:13" x14ac:dyDescent="0.25">
      <c r="D30" s="4"/>
      <c r="G30" s="21"/>
      <c r="J30" s="179"/>
      <c r="K30" s="179"/>
    </row>
    <row r="31" spans="2:13" x14ac:dyDescent="0.25">
      <c r="G31" s="21"/>
      <c r="J31" s="179"/>
      <c r="K31" s="179"/>
    </row>
    <row r="32" spans="2:13" x14ac:dyDescent="0.25">
      <c r="G32" s="21"/>
    </row>
    <row r="33" spans="2:23" x14ac:dyDescent="0.25">
      <c r="G33" s="21"/>
    </row>
    <row r="34" spans="2:23" x14ac:dyDescent="0.25">
      <c r="G34" s="21"/>
    </row>
    <row r="35" spans="2:23" x14ac:dyDescent="0.25">
      <c r="G35" s="21"/>
    </row>
    <row r="36" spans="2:23" x14ac:dyDescent="0.25">
      <c r="G36" s="21"/>
    </row>
    <row r="37" spans="2:23" x14ac:dyDescent="0.25">
      <c r="G37" s="21"/>
    </row>
    <row r="38" spans="2:23" x14ac:dyDescent="0.25">
      <c r="G38" s="21"/>
    </row>
    <row r="39" spans="2:23" x14ac:dyDescent="0.25">
      <c r="G39" s="21"/>
    </row>
    <row r="40" spans="2:23" x14ac:dyDescent="0.25">
      <c r="G40" s="21"/>
    </row>
    <row r="41" spans="2:23" x14ac:dyDescent="0.25">
      <c r="G41" s="21"/>
    </row>
    <row r="42" spans="2:23" x14ac:dyDescent="0.25">
      <c r="G42" s="21"/>
    </row>
    <row r="43" spans="2:23" s="5" customFormat="1" x14ac:dyDescent="0.25">
      <c r="B43" s="4"/>
      <c r="C43" s="22"/>
      <c r="D43" s="22"/>
      <c r="E43" s="4"/>
      <c r="F43" s="88"/>
      <c r="G43" s="21"/>
      <c r="I43" s="26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2:23" s="5" customFormat="1" x14ac:dyDescent="0.25">
      <c r="B44" s="4"/>
      <c r="C44" s="22"/>
      <c r="D44" s="22"/>
      <c r="E44" s="4"/>
      <c r="F44" s="88"/>
      <c r="G44" s="21"/>
      <c r="I44" s="26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2:23" s="5" customFormat="1" x14ac:dyDescent="0.25">
      <c r="B45" s="4"/>
      <c r="C45" s="22"/>
      <c r="D45" s="22"/>
      <c r="E45" s="4"/>
      <c r="F45" s="88"/>
      <c r="G45" s="21"/>
      <c r="I45" s="26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2:23" s="5" customFormat="1" x14ac:dyDescent="0.25">
      <c r="B46" s="4"/>
      <c r="C46" s="22"/>
      <c r="D46" s="22"/>
      <c r="E46" s="4"/>
      <c r="F46" s="88"/>
      <c r="G46" s="21"/>
      <c r="I46" s="26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2:23" s="5" customFormat="1" x14ac:dyDescent="0.25">
      <c r="B47" s="4"/>
      <c r="C47" s="22"/>
      <c r="D47" s="22"/>
      <c r="E47" s="4"/>
      <c r="F47" s="88"/>
      <c r="G47" s="21"/>
      <c r="I47" s="26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2:23" s="5" customFormat="1" x14ac:dyDescent="0.25">
      <c r="B48" s="4"/>
      <c r="C48" s="22"/>
      <c r="D48" s="22"/>
      <c r="E48" s="4"/>
      <c r="F48" s="88"/>
      <c r="G48" s="21"/>
      <c r="I48" s="26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2:23" s="5" customFormat="1" x14ac:dyDescent="0.25">
      <c r="B49" s="4"/>
      <c r="C49" s="22"/>
      <c r="D49" s="22"/>
      <c r="E49" s="4"/>
      <c r="F49" s="88"/>
      <c r="G49" s="21"/>
      <c r="I49" s="26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2:23" s="5" customFormat="1" x14ac:dyDescent="0.25">
      <c r="B50" s="4"/>
      <c r="C50" s="22"/>
      <c r="D50" s="22"/>
      <c r="E50" s="4"/>
      <c r="F50" s="88"/>
      <c r="G50" s="21"/>
      <c r="I50" s="26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2:23" s="5" customFormat="1" x14ac:dyDescent="0.25">
      <c r="B51" s="4"/>
      <c r="C51" s="22"/>
      <c r="D51" s="22"/>
      <c r="E51" s="4"/>
      <c r="F51" s="88"/>
      <c r="G51" s="21"/>
      <c r="I51" s="26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2:23" s="5" customFormat="1" x14ac:dyDescent="0.25">
      <c r="B52" s="4"/>
      <c r="C52" s="22"/>
      <c r="D52" s="22"/>
      <c r="E52" s="4"/>
      <c r="F52" s="88"/>
      <c r="G52" s="21"/>
      <c r="I52" s="26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2:23" s="5" customFormat="1" x14ac:dyDescent="0.25">
      <c r="B53" s="4"/>
      <c r="C53" s="22"/>
      <c r="D53" s="22"/>
      <c r="E53" s="4"/>
      <c r="F53" s="88"/>
      <c r="G53" s="21"/>
      <c r="I53" s="26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2:23" s="5" customFormat="1" x14ac:dyDescent="0.25">
      <c r="B54" s="4"/>
      <c r="C54" s="22"/>
      <c r="D54" s="22"/>
      <c r="E54" s="4"/>
      <c r="F54" s="88"/>
      <c r="G54" s="21"/>
      <c r="I54" s="26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2:23" s="5" customFormat="1" x14ac:dyDescent="0.25">
      <c r="B55" s="4"/>
      <c r="C55" s="22"/>
      <c r="D55" s="22"/>
      <c r="E55" s="4"/>
      <c r="F55" s="88"/>
      <c r="G55" s="21"/>
      <c r="I55" s="26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2:23" s="5" customFormat="1" x14ac:dyDescent="0.25">
      <c r="B56" s="4"/>
      <c r="C56" s="22"/>
      <c r="D56" s="22"/>
      <c r="E56" s="4"/>
      <c r="F56" s="88"/>
      <c r="G56" s="21"/>
      <c r="I56" s="26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2:23" s="5" customFormat="1" x14ac:dyDescent="0.25">
      <c r="B57" s="4"/>
      <c r="C57" s="22"/>
      <c r="D57" s="22"/>
      <c r="E57" s="4"/>
      <c r="F57" s="88"/>
      <c r="G57" s="21"/>
      <c r="I57" s="26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2:23" s="5" customFormat="1" x14ac:dyDescent="0.25">
      <c r="B58" s="4"/>
      <c r="C58" s="22"/>
      <c r="D58" s="22"/>
      <c r="E58" s="4"/>
      <c r="F58" s="88"/>
      <c r="G58" s="21"/>
      <c r="I58" s="26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2:23" s="5" customFormat="1" x14ac:dyDescent="0.25">
      <c r="B59" s="4"/>
      <c r="C59" s="22"/>
      <c r="D59" s="22"/>
      <c r="E59" s="4"/>
      <c r="F59" s="88"/>
      <c r="G59" s="21"/>
      <c r="I59" s="26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2:23" s="5" customFormat="1" x14ac:dyDescent="0.25">
      <c r="B60" s="4"/>
      <c r="C60" s="22"/>
      <c r="D60" s="22"/>
      <c r="E60" s="4"/>
      <c r="F60" s="88"/>
      <c r="G60" s="21"/>
      <c r="I60" s="26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2:23" s="5" customFormat="1" x14ac:dyDescent="0.25">
      <c r="B61" s="4"/>
      <c r="C61" s="22"/>
      <c r="D61" s="22"/>
      <c r="E61" s="4"/>
      <c r="F61" s="88"/>
      <c r="G61" s="21"/>
      <c r="I61" s="26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2:23" s="5" customFormat="1" x14ac:dyDescent="0.25">
      <c r="B62" s="4"/>
      <c r="C62" s="22"/>
      <c r="D62" s="22"/>
      <c r="E62" s="4"/>
      <c r="F62" s="88"/>
      <c r="G62" s="21"/>
      <c r="I62" s="26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2:23" s="5" customFormat="1" x14ac:dyDescent="0.25">
      <c r="B63" s="4"/>
      <c r="C63" s="22"/>
      <c r="D63" s="22"/>
      <c r="E63" s="4"/>
      <c r="F63" s="88"/>
      <c r="G63" s="21"/>
      <c r="I63" s="26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2:23" s="5" customFormat="1" x14ac:dyDescent="0.25">
      <c r="B64" s="4"/>
      <c r="C64" s="22"/>
      <c r="D64" s="22"/>
      <c r="E64" s="4"/>
      <c r="F64" s="88"/>
      <c r="G64" s="21"/>
      <c r="I64" s="26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2:23" s="5" customFormat="1" x14ac:dyDescent="0.25">
      <c r="B65" s="4"/>
      <c r="C65" s="22"/>
      <c r="D65" s="22"/>
      <c r="E65" s="4"/>
      <c r="F65" s="88"/>
      <c r="G65" s="21"/>
      <c r="I65" s="26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2:23" s="5" customFormat="1" x14ac:dyDescent="0.25">
      <c r="B66" s="4"/>
      <c r="C66" s="22"/>
      <c r="D66" s="22"/>
      <c r="E66" s="4"/>
      <c r="F66" s="88"/>
      <c r="G66" s="21"/>
      <c r="I66" s="26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2:23" s="5" customFormat="1" x14ac:dyDescent="0.25">
      <c r="B67" s="4"/>
      <c r="C67" s="22"/>
      <c r="D67" s="22"/>
      <c r="E67" s="4"/>
      <c r="F67" s="88"/>
      <c r="G67" s="21"/>
      <c r="I67" s="26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2:23" s="5" customFormat="1" x14ac:dyDescent="0.25">
      <c r="B68" s="4"/>
      <c r="C68" s="22"/>
      <c r="D68" s="22"/>
      <c r="E68" s="4"/>
      <c r="F68" s="88"/>
      <c r="G68" s="21"/>
      <c r="I68" s="26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2:23" s="5" customFormat="1" x14ac:dyDescent="0.25">
      <c r="B69" s="4"/>
      <c r="C69" s="22"/>
      <c r="D69" s="22"/>
      <c r="E69" s="4"/>
      <c r="F69" s="88"/>
      <c r="G69" s="21"/>
      <c r="I69" s="2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2:23" s="5" customFormat="1" x14ac:dyDescent="0.25">
      <c r="B70" s="4"/>
      <c r="C70" s="22"/>
      <c r="D70" s="22"/>
      <c r="E70" s="4"/>
      <c r="F70" s="88"/>
      <c r="G70" s="21"/>
      <c r="I70" s="2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2:23" s="5" customFormat="1" x14ac:dyDescent="0.25">
      <c r="B71" s="4"/>
      <c r="C71" s="22"/>
      <c r="D71" s="22"/>
      <c r="E71" s="4"/>
      <c r="F71" s="88"/>
      <c r="G71" s="21"/>
      <c r="I71" s="2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2:23" s="5" customFormat="1" x14ac:dyDescent="0.25">
      <c r="B72" s="4"/>
      <c r="C72" s="22"/>
      <c r="D72" s="22"/>
      <c r="E72" s="4"/>
      <c r="F72" s="88"/>
      <c r="G72" s="21"/>
      <c r="I72" s="2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2:23" s="5" customFormat="1" x14ac:dyDescent="0.25">
      <c r="B73" s="4"/>
      <c r="C73" s="22"/>
      <c r="D73" s="22"/>
      <c r="E73" s="4"/>
      <c r="F73" s="88"/>
      <c r="G73" s="21"/>
      <c r="I73" s="2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2:23" s="5" customFormat="1" x14ac:dyDescent="0.25">
      <c r="B74" s="4"/>
      <c r="C74" s="22"/>
      <c r="D74" s="22"/>
      <c r="E74" s="4"/>
      <c r="F74" s="88"/>
      <c r="G74" s="21"/>
      <c r="I74" s="2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2:23" s="5" customFormat="1" x14ac:dyDescent="0.25">
      <c r="B75" s="4"/>
      <c r="C75" s="22"/>
      <c r="D75" s="22"/>
      <c r="E75" s="4"/>
      <c r="F75" s="88"/>
      <c r="G75" s="21"/>
      <c r="I75" s="2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2:23" s="5" customFormat="1" x14ac:dyDescent="0.25">
      <c r="B76" s="4"/>
      <c r="C76" s="22"/>
      <c r="D76" s="22"/>
      <c r="E76" s="4"/>
      <c r="F76" s="88"/>
      <c r="G76" s="21"/>
      <c r="I76" s="2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2:23" s="5" customFormat="1" x14ac:dyDescent="0.25">
      <c r="B77" s="4"/>
      <c r="C77" s="22"/>
      <c r="D77" s="22"/>
      <c r="E77" s="4"/>
      <c r="F77" s="88"/>
      <c r="G77" s="21"/>
      <c r="I77" s="2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2:23" s="5" customFormat="1" x14ac:dyDescent="0.25">
      <c r="B78" s="4"/>
      <c r="C78" s="22"/>
      <c r="D78" s="22"/>
      <c r="E78" s="4"/>
      <c r="F78" s="88"/>
      <c r="G78" s="21"/>
      <c r="I78" s="2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2:23" s="5" customFormat="1" x14ac:dyDescent="0.25">
      <c r="B79" s="4"/>
      <c r="C79" s="22"/>
      <c r="D79" s="22"/>
      <c r="E79" s="4"/>
      <c r="F79" s="88"/>
      <c r="G79" s="21"/>
      <c r="I79" s="2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2:23" s="5" customFormat="1" x14ac:dyDescent="0.25">
      <c r="B80" s="4"/>
      <c r="C80" s="22"/>
      <c r="D80" s="22"/>
      <c r="E80" s="4"/>
      <c r="F80" s="88"/>
      <c r="G80" s="21"/>
      <c r="I80" s="2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s="5" customFormat="1" x14ac:dyDescent="0.25">
      <c r="B81" s="4"/>
      <c r="C81" s="22"/>
      <c r="D81" s="22"/>
      <c r="E81" s="4"/>
      <c r="F81" s="88"/>
      <c r="G81" s="21"/>
      <c r="I81" s="2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3" s="5" customFormat="1" x14ac:dyDescent="0.25">
      <c r="B82" s="4"/>
      <c r="C82" s="22"/>
      <c r="D82" s="22"/>
      <c r="E82" s="4"/>
      <c r="F82" s="88"/>
      <c r="G82" s="21"/>
      <c r="I82" s="2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2:23" s="5" customFormat="1" x14ac:dyDescent="0.25">
      <c r="B83" s="4"/>
      <c r="C83" s="22"/>
      <c r="D83" s="22"/>
      <c r="E83" s="4"/>
      <c r="F83" s="88"/>
      <c r="G83" s="21"/>
      <c r="I83" s="2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2:23" s="5" customFormat="1" x14ac:dyDescent="0.25">
      <c r="B84" s="4"/>
      <c r="C84" s="22"/>
      <c r="D84" s="22"/>
      <c r="E84" s="4"/>
      <c r="F84" s="88"/>
      <c r="G84" s="21"/>
      <c r="I84" s="2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2:23" s="5" customFormat="1" x14ac:dyDescent="0.25">
      <c r="B85" s="4"/>
      <c r="C85" s="22"/>
      <c r="D85" s="22"/>
      <c r="E85" s="4"/>
      <c r="F85" s="88"/>
      <c r="G85" s="21"/>
      <c r="I85" s="2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2:23" s="5" customFormat="1" x14ac:dyDescent="0.25">
      <c r="B86" s="4"/>
      <c r="C86" s="22"/>
      <c r="D86" s="22"/>
      <c r="E86" s="4"/>
      <c r="F86" s="88"/>
      <c r="G86" s="21"/>
      <c r="I86" s="2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2:23" s="5" customFormat="1" x14ac:dyDescent="0.25">
      <c r="B87" s="4"/>
      <c r="C87" s="22"/>
      <c r="D87" s="22"/>
      <c r="E87" s="4"/>
      <c r="F87" s="88"/>
      <c r="G87" s="21"/>
      <c r="I87" s="2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25">
      <c r="B88" s="4"/>
      <c r="C88" s="22"/>
      <c r="D88" s="22"/>
      <c r="E88" s="4"/>
      <c r="F88" s="88"/>
      <c r="G88" s="21"/>
      <c r="I88" s="2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</sheetData>
  <mergeCells count="21">
    <mergeCell ref="K19:K20"/>
    <mergeCell ref="B10:B11"/>
    <mergeCell ref="C10:C11"/>
    <mergeCell ref="D10:D11"/>
    <mergeCell ref="E10:E11"/>
    <mergeCell ref="J31:K31"/>
    <mergeCell ref="F10:F11"/>
    <mergeCell ref="B25:F25"/>
    <mergeCell ref="J28:K28"/>
    <mergeCell ref="J29:K29"/>
    <mergeCell ref="J30:K30"/>
    <mergeCell ref="H10:I10"/>
    <mergeCell ref="J10:J11"/>
    <mergeCell ref="K10:K11"/>
    <mergeCell ref="B19:B20"/>
    <mergeCell ref="C19:C20"/>
    <mergeCell ref="D19:D20"/>
    <mergeCell ref="E19:E20"/>
    <mergeCell ref="F19:F20"/>
    <mergeCell ref="H19:I19"/>
    <mergeCell ref="J19:J20"/>
  </mergeCells>
  <hyperlinks>
    <hyperlink ref="B3" location="Índice!A1" display="Regresar al Índice" xr:uid="{00000000-0004-0000-0100-000000000000}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B1:W95"/>
  <sheetViews>
    <sheetView showGridLines="0" topLeftCell="A7" zoomScaleNormal="100" workbookViewId="0">
      <selection activeCell="G24" sqref="G24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34.85546875" style="22" bestFit="1" customWidth="1"/>
    <col min="4" max="4" width="21" style="22" customWidth="1"/>
    <col min="5" max="5" width="12.7109375" style="4" customWidth="1"/>
    <col min="6" max="6" width="12.7109375" style="41" customWidth="1"/>
    <col min="7" max="7" width="18.7109375" style="28" bestFit="1" customWidth="1"/>
    <col min="8" max="8" width="19.140625" style="5" customWidth="1"/>
    <col min="9" max="9" width="16.28515625" style="26" bestFit="1" customWidth="1"/>
    <col min="10" max="10" width="9.28515625" style="4" bestFit="1" customWidth="1"/>
    <col min="11" max="11" width="10.85546875" style="4" customWidth="1"/>
    <col min="12" max="12" width="9.140625" style="4"/>
    <col min="13" max="13" width="15.42578125" style="4" bestFit="1" customWidth="1"/>
    <col min="14" max="16384" width="9.140625" style="4"/>
  </cols>
  <sheetData>
    <row r="1" spans="2:23" x14ac:dyDescent="0.25">
      <c r="F1" s="97"/>
    </row>
    <row r="2" spans="2:23" x14ac:dyDescent="0.25">
      <c r="F2" s="97"/>
    </row>
    <row r="3" spans="2:23" x14ac:dyDescent="0.25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" x14ac:dyDescent="0.25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ht="15" x14ac:dyDescent="0.25">
      <c r="B5" s="55" t="str">
        <f>+Índice!A8&amp;Índice!B8</f>
        <v>2.Deudas comerciales</v>
      </c>
      <c r="C5" s="4"/>
      <c r="D5" s="4"/>
      <c r="F5" s="4"/>
      <c r="G5" s="5"/>
    </row>
    <row r="6" spans="2:23" x14ac:dyDescent="0.25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41</v>
      </c>
      <c r="C7" s="12"/>
      <c r="D7" s="35">
        <f>+Índice!C4</f>
        <v>44286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1" t="s">
        <v>42</v>
      </c>
      <c r="C8" s="12"/>
      <c r="D8" s="14">
        <f>+Índice!C5</f>
        <v>6351.33</v>
      </c>
      <c r="E8" s="15"/>
      <c r="F8" s="8"/>
      <c r="G8" s="9"/>
      <c r="H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75" thickBot="1" x14ac:dyDescent="0.3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75" customHeight="1" thickBot="1" x14ac:dyDescent="0.3">
      <c r="B10" s="180" t="s">
        <v>2</v>
      </c>
      <c r="C10" s="180" t="s">
        <v>10</v>
      </c>
      <c r="D10" s="180" t="s">
        <v>3</v>
      </c>
      <c r="E10" s="180" t="s">
        <v>19</v>
      </c>
      <c r="F10" s="180" t="s">
        <v>4</v>
      </c>
      <c r="G10" s="107" t="s">
        <v>5</v>
      </c>
      <c r="H10" s="183" t="s">
        <v>5</v>
      </c>
      <c r="I10" s="184"/>
      <c r="J10" s="180" t="s">
        <v>6</v>
      </c>
      <c r="K10" s="180" t="s">
        <v>15</v>
      </c>
    </row>
    <row r="11" spans="2:23" ht="13.5" customHeight="1" thickBot="1" x14ac:dyDescent="0.3">
      <c r="B11" s="181"/>
      <c r="C11" s="181"/>
      <c r="D11" s="181"/>
      <c r="E11" s="181"/>
      <c r="F11" s="181"/>
      <c r="G11" s="108" t="s">
        <v>7</v>
      </c>
      <c r="H11" s="109" t="s">
        <v>53</v>
      </c>
      <c r="I11" s="110" t="s">
        <v>9</v>
      </c>
      <c r="J11" s="181"/>
      <c r="K11" s="181"/>
    </row>
    <row r="12" spans="2:23" ht="14.25" customHeight="1" x14ac:dyDescent="0.25">
      <c r="B12" s="70">
        <v>1</v>
      </c>
      <c r="C12" s="57" t="s">
        <v>103</v>
      </c>
      <c r="D12" s="58" t="s">
        <v>55</v>
      </c>
      <c r="E12" s="126">
        <v>44252</v>
      </c>
      <c r="F12" s="127">
        <v>44285</v>
      </c>
      <c r="G12" s="60">
        <f t="shared" ref="G12:G22" si="0">+I12*$D$8+H12</f>
        <v>147919935.16799998</v>
      </c>
      <c r="H12" s="61">
        <v>0</v>
      </c>
      <c r="I12" s="62">
        <v>23289.599999999999</v>
      </c>
      <c r="J12" s="63" t="s">
        <v>35</v>
      </c>
      <c r="K12" s="92" t="s">
        <v>37</v>
      </c>
      <c r="M12" s="37"/>
    </row>
    <row r="13" spans="2:23" ht="14.25" customHeight="1" x14ac:dyDescent="0.25">
      <c r="B13" s="70">
        <v>2</v>
      </c>
      <c r="C13" s="57" t="s">
        <v>91</v>
      </c>
      <c r="D13" s="58" t="s">
        <v>55</v>
      </c>
      <c r="E13" s="126">
        <v>44252</v>
      </c>
      <c r="F13" s="127">
        <v>44280</v>
      </c>
      <c r="G13" s="60">
        <f t="shared" si="0"/>
        <v>43595529.119999997</v>
      </c>
      <c r="H13" s="61">
        <v>0</v>
      </c>
      <c r="I13" s="62">
        <v>6864</v>
      </c>
      <c r="J13" s="63" t="s">
        <v>35</v>
      </c>
      <c r="K13" s="92" t="s">
        <v>37</v>
      </c>
      <c r="M13" s="37"/>
    </row>
    <row r="14" spans="2:23" ht="14.25" customHeight="1" x14ac:dyDescent="0.25">
      <c r="B14" s="70">
        <v>3</v>
      </c>
      <c r="C14" s="57" t="s">
        <v>101</v>
      </c>
      <c r="D14" s="58" t="s">
        <v>44</v>
      </c>
      <c r="E14" s="126">
        <v>44224</v>
      </c>
      <c r="F14" s="127">
        <v>44314</v>
      </c>
      <c r="G14" s="60">
        <f t="shared" si="0"/>
        <v>16800000</v>
      </c>
      <c r="H14" s="61">
        <v>16800000</v>
      </c>
      <c r="I14" s="62">
        <v>0</v>
      </c>
      <c r="J14" s="63" t="s">
        <v>35</v>
      </c>
      <c r="K14" s="92" t="s">
        <v>37</v>
      </c>
      <c r="M14" s="37"/>
    </row>
    <row r="15" spans="2:23" ht="14.25" customHeight="1" x14ac:dyDescent="0.25">
      <c r="B15" s="70">
        <v>4</v>
      </c>
      <c r="C15" s="57" t="s">
        <v>75</v>
      </c>
      <c r="D15" s="58" t="s">
        <v>44</v>
      </c>
      <c r="E15" s="126">
        <v>44237</v>
      </c>
      <c r="F15" s="127">
        <v>44567</v>
      </c>
      <c r="G15" s="60">
        <f t="shared" si="0"/>
        <v>30845228.152400002</v>
      </c>
      <c r="H15" s="61">
        <v>20897267</v>
      </c>
      <c r="I15" s="62">
        <v>1566.28</v>
      </c>
      <c r="J15" s="63" t="s">
        <v>35</v>
      </c>
      <c r="K15" s="92" t="s">
        <v>37</v>
      </c>
      <c r="M15" s="37"/>
    </row>
    <row r="16" spans="2:23" ht="14.25" customHeight="1" x14ac:dyDescent="0.25">
      <c r="B16" s="70">
        <v>5</v>
      </c>
      <c r="C16" s="57" t="s">
        <v>104</v>
      </c>
      <c r="D16" s="58" t="s">
        <v>44</v>
      </c>
      <c r="E16" s="126">
        <v>44286</v>
      </c>
      <c r="F16" s="127">
        <v>44316</v>
      </c>
      <c r="G16" s="60">
        <f t="shared" si="0"/>
        <v>16659538.59</v>
      </c>
      <c r="H16" s="61">
        <v>0</v>
      </c>
      <c r="I16" s="62">
        <v>2623</v>
      </c>
      <c r="J16" s="63" t="s">
        <v>35</v>
      </c>
      <c r="K16" s="92" t="s">
        <v>37</v>
      </c>
      <c r="M16" s="37"/>
    </row>
    <row r="17" spans="2:13" ht="14.25" customHeight="1" x14ac:dyDescent="0.25">
      <c r="B17" s="70">
        <v>6</v>
      </c>
      <c r="C17" s="57" t="s">
        <v>92</v>
      </c>
      <c r="D17" s="58" t="s">
        <v>44</v>
      </c>
      <c r="E17" s="126">
        <v>44262</v>
      </c>
      <c r="F17" s="127">
        <v>44293</v>
      </c>
      <c r="G17" s="60">
        <f t="shared" si="0"/>
        <v>5919439.5599999996</v>
      </c>
      <c r="H17" s="61">
        <v>0</v>
      </c>
      <c r="I17" s="62">
        <v>932</v>
      </c>
      <c r="J17" s="63" t="s">
        <v>35</v>
      </c>
      <c r="K17" s="92" t="s">
        <v>76</v>
      </c>
      <c r="M17" s="37"/>
    </row>
    <row r="18" spans="2:13" ht="14.25" customHeight="1" x14ac:dyDescent="0.25">
      <c r="B18" s="70">
        <v>7</v>
      </c>
      <c r="C18" s="57" t="s">
        <v>70</v>
      </c>
      <c r="D18" s="58" t="s">
        <v>44</v>
      </c>
      <c r="E18" s="126">
        <v>44258</v>
      </c>
      <c r="F18" s="127">
        <v>44319</v>
      </c>
      <c r="G18" s="60">
        <f t="shared" si="0"/>
        <v>157660538</v>
      </c>
      <c r="H18" s="61">
        <v>157660538</v>
      </c>
      <c r="I18" s="62">
        <v>0</v>
      </c>
      <c r="J18" s="63" t="s">
        <v>35</v>
      </c>
      <c r="K18" s="92" t="s">
        <v>37</v>
      </c>
      <c r="M18" s="37"/>
    </row>
    <row r="19" spans="2:13" ht="14.25" customHeight="1" x14ac:dyDescent="0.25">
      <c r="B19" s="70">
        <v>8</v>
      </c>
      <c r="C19" s="57" t="s">
        <v>71</v>
      </c>
      <c r="D19" s="58" t="s">
        <v>44</v>
      </c>
      <c r="E19" s="126">
        <v>44286</v>
      </c>
      <c r="F19" s="127">
        <v>44316</v>
      </c>
      <c r="G19" s="60">
        <f t="shared" si="0"/>
        <v>325276170.50260001</v>
      </c>
      <c r="H19" s="61">
        <v>321228976</v>
      </c>
      <c r="I19" s="62">
        <v>637.22</v>
      </c>
      <c r="J19" s="63" t="s">
        <v>35</v>
      </c>
      <c r="K19" s="92" t="s">
        <v>37</v>
      </c>
      <c r="M19" s="37"/>
    </row>
    <row r="20" spans="2:13" ht="14.25" customHeight="1" x14ac:dyDescent="0.25">
      <c r="B20" s="70">
        <v>9</v>
      </c>
      <c r="C20" s="57" t="s">
        <v>46</v>
      </c>
      <c r="D20" s="58" t="s">
        <v>44</v>
      </c>
      <c r="E20" s="126">
        <v>43943</v>
      </c>
      <c r="F20" s="127">
        <v>45404</v>
      </c>
      <c r="G20" s="60">
        <f t="shared" si="0"/>
        <v>68721390.599999994</v>
      </c>
      <c r="H20" s="61">
        <v>0</v>
      </c>
      <c r="I20" s="62">
        <v>10820</v>
      </c>
      <c r="J20" s="63" t="s">
        <v>34</v>
      </c>
      <c r="K20" s="92" t="s">
        <v>37</v>
      </c>
    </row>
    <row r="21" spans="2:13" ht="14.25" customHeight="1" x14ac:dyDescent="0.25">
      <c r="B21" s="70">
        <v>10</v>
      </c>
      <c r="C21" s="57" t="s">
        <v>102</v>
      </c>
      <c r="D21" s="58" t="s">
        <v>44</v>
      </c>
      <c r="E21" s="126">
        <v>44228</v>
      </c>
      <c r="F21" s="127">
        <v>45323</v>
      </c>
      <c r="G21" s="60">
        <f t="shared" si="0"/>
        <v>73357861.5</v>
      </c>
      <c r="H21" s="61"/>
      <c r="I21" s="62">
        <v>11550</v>
      </c>
      <c r="J21" s="63" t="s">
        <v>34</v>
      </c>
      <c r="K21" s="92" t="s">
        <v>37</v>
      </c>
    </row>
    <row r="22" spans="2:13" ht="14.25" customHeight="1" x14ac:dyDescent="0.25">
      <c r="B22" s="70">
        <v>11</v>
      </c>
      <c r="C22" s="57" t="s">
        <v>74</v>
      </c>
      <c r="D22" s="58" t="s">
        <v>44</v>
      </c>
      <c r="E22" s="126">
        <v>43846</v>
      </c>
      <c r="F22" s="127">
        <v>45406</v>
      </c>
      <c r="G22" s="60">
        <f t="shared" si="0"/>
        <v>150907600.80000001</v>
      </c>
      <c r="H22" s="61"/>
      <c r="I22" s="62">
        <v>23760</v>
      </c>
      <c r="J22" s="63" t="s">
        <v>34</v>
      </c>
      <c r="K22" s="92" t="s">
        <v>37</v>
      </c>
    </row>
    <row r="23" spans="2:13" ht="14.25" customHeight="1" thickBot="1" x14ac:dyDescent="0.3">
      <c r="B23" s="70">
        <v>12</v>
      </c>
      <c r="C23" s="66" t="s">
        <v>66</v>
      </c>
      <c r="D23" s="67"/>
      <c r="E23" s="67"/>
      <c r="F23" s="68"/>
      <c r="G23" s="90">
        <v>340742783</v>
      </c>
      <c r="H23" s="72">
        <v>0</v>
      </c>
      <c r="I23" s="73">
        <v>0</v>
      </c>
      <c r="J23" s="63"/>
      <c r="K23" s="92"/>
      <c r="M23" s="42"/>
    </row>
    <row r="24" spans="2:13" ht="14.25" thickBot="1" x14ac:dyDescent="0.3">
      <c r="F24" s="23" t="s">
        <v>14</v>
      </c>
      <c r="G24" s="64">
        <f>(+SUM(G12:G23))</f>
        <v>1378406014.993</v>
      </c>
      <c r="H24" s="45">
        <f>(+SUM(H12:H23))</f>
        <v>516586781</v>
      </c>
      <c r="I24" s="54">
        <f>SUM(I12:I23)</f>
        <v>82042.100000000006</v>
      </c>
    </row>
    <row r="25" spans="2:13" ht="19.5" thickTop="1" thickBot="1" x14ac:dyDescent="0.3">
      <c r="B25" s="19" t="s">
        <v>13</v>
      </c>
      <c r="G25" s="21"/>
    </row>
    <row r="26" spans="2:13" ht="12.75" customHeight="1" thickBot="1" x14ac:dyDescent="0.3">
      <c r="B26" s="180" t="s">
        <v>2</v>
      </c>
      <c r="C26" s="180" t="s">
        <v>10</v>
      </c>
      <c r="D26" s="180" t="s">
        <v>3</v>
      </c>
      <c r="E26" s="180" t="s">
        <v>19</v>
      </c>
      <c r="F26" s="180" t="s">
        <v>4</v>
      </c>
      <c r="G26" s="107" t="s">
        <v>5</v>
      </c>
      <c r="H26" s="183" t="s">
        <v>5</v>
      </c>
      <c r="I26" s="184"/>
      <c r="J26" s="180" t="s">
        <v>6</v>
      </c>
      <c r="K26" s="180" t="s">
        <v>15</v>
      </c>
    </row>
    <row r="27" spans="2:13" ht="14.25" thickBot="1" x14ac:dyDescent="0.3">
      <c r="B27" s="181"/>
      <c r="C27" s="181"/>
      <c r="D27" s="181"/>
      <c r="E27" s="181"/>
      <c r="F27" s="181"/>
      <c r="G27" s="108" t="s">
        <v>7</v>
      </c>
      <c r="H27" s="109" t="s">
        <v>53</v>
      </c>
      <c r="I27" s="110" t="s">
        <v>9</v>
      </c>
      <c r="J27" s="181"/>
      <c r="K27" s="181"/>
    </row>
    <row r="28" spans="2:13" x14ac:dyDescent="0.25">
      <c r="B28" s="70">
        <v>1</v>
      </c>
      <c r="C28" s="57" t="s">
        <v>46</v>
      </c>
      <c r="D28" s="58" t="s">
        <v>44</v>
      </c>
      <c r="E28" s="126">
        <v>43943</v>
      </c>
      <c r="F28" s="127">
        <v>45404</v>
      </c>
      <c r="G28" s="60">
        <f t="shared" ref="G28:G30" si="1">+I28*$D$8+H28</f>
        <v>120675270</v>
      </c>
      <c r="H28" s="100"/>
      <c r="I28" s="100">
        <v>19000</v>
      </c>
      <c r="J28" s="63" t="s">
        <v>34</v>
      </c>
      <c r="K28" s="71" t="s">
        <v>37</v>
      </c>
    </row>
    <row r="29" spans="2:13" x14ac:dyDescent="0.25">
      <c r="B29" s="168">
        <v>2</v>
      </c>
      <c r="C29" s="57" t="s">
        <v>102</v>
      </c>
      <c r="D29" s="58" t="s">
        <v>44</v>
      </c>
      <c r="E29" s="126">
        <v>44228</v>
      </c>
      <c r="F29" s="127">
        <v>45323</v>
      </c>
      <c r="G29" s="60">
        <f t="shared" si="1"/>
        <v>153384619.5</v>
      </c>
      <c r="H29" s="198"/>
      <c r="I29" s="198">
        <v>24150</v>
      </c>
      <c r="J29" s="199"/>
      <c r="K29" s="200"/>
    </row>
    <row r="30" spans="2:13" ht="14.25" thickBot="1" x14ac:dyDescent="0.3">
      <c r="B30" s="65">
        <v>3</v>
      </c>
      <c r="C30" s="66" t="s">
        <v>74</v>
      </c>
      <c r="D30" s="67" t="s">
        <v>44</v>
      </c>
      <c r="E30" s="128">
        <v>43846</v>
      </c>
      <c r="F30" s="129">
        <v>45406</v>
      </c>
      <c r="G30" s="90">
        <f t="shared" si="1"/>
        <v>192394488.35999998</v>
      </c>
      <c r="H30" s="72">
        <v>0</v>
      </c>
      <c r="I30" s="73">
        <v>30292</v>
      </c>
      <c r="J30" s="69" t="s">
        <v>34</v>
      </c>
      <c r="K30" s="95" t="s">
        <v>37</v>
      </c>
    </row>
    <row r="31" spans="2:13" ht="14.25" thickBot="1" x14ac:dyDescent="0.3">
      <c r="F31" s="23" t="s">
        <v>14</v>
      </c>
      <c r="G31" s="64">
        <f>+SUM(G28:G30)</f>
        <v>466454377.86000001</v>
      </c>
      <c r="H31" s="45">
        <f>+SUM(H28:H30)</f>
        <v>0</v>
      </c>
      <c r="I31" s="54">
        <f>+SUM(I28:I30)</f>
        <v>73442</v>
      </c>
    </row>
    <row r="32" spans="2:13" ht="15" thickTop="1" thickBot="1" x14ac:dyDescent="0.3">
      <c r="G32" s="21"/>
    </row>
    <row r="33" spans="2:11" ht="18.75" thickBot="1" x14ac:dyDescent="0.3">
      <c r="B33" s="182" t="s">
        <v>52</v>
      </c>
      <c r="C33" s="182"/>
      <c r="D33" s="182"/>
      <c r="E33" s="182"/>
      <c r="F33" s="182"/>
      <c r="G33" s="56">
        <f>+G24+G31</f>
        <v>1844860392.8530002</v>
      </c>
      <c r="H33" s="56">
        <f>+H24+H31</f>
        <v>516586781</v>
      </c>
      <c r="I33" s="101">
        <f>+I24+I31</f>
        <v>155484.1</v>
      </c>
      <c r="J33" s="19"/>
    </row>
    <row r="34" spans="2:11" ht="15" thickTop="1" x14ac:dyDescent="0.3">
      <c r="B34" s="91" t="s">
        <v>56</v>
      </c>
      <c r="D34" s="4"/>
      <c r="G34" s="21"/>
    </row>
    <row r="35" spans="2:11" x14ac:dyDescent="0.25">
      <c r="D35" s="4"/>
      <c r="G35" s="21"/>
      <c r="J35" s="179"/>
      <c r="K35" s="179"/>
    </row>
    <row r="36" spans="2:11" x14ac:dyDescent="0.25">
      <c r="D36" s="4"/>
      <c r="G36" s="21"/>
      <c r="J36" s="179"/>
      <c r="K36" s="179"/>
    </row>
    <row r="37" spans="2:11" x14ac:dyDescent="0.25">
      <c r="D37" s="4"/>
      <c r="G37" s="21"/>
      <c r="J37" s="179"/>
      <c r="K37" s="179"/>
    </row>
    <row r="38" spans="2:11" x14ac:dyDescent="0.25">
      <c r="G38" s="21"/>
      <c r="J38" s="179"/>
      <c r="K38" s="179"/>
    </row>
    <row r="39" spans="2:11" x14ac:dyDescent="0.25">
      <c r="G39" s="21"/>
    </row>
    <row r="40" spans="2:11" x14ac:dyDescent="0.25">
      <c r="G40" s="21"/>
    </row>
    <row r="41" spans="2:11" x14ac:dyDescent="0.25">
      <c r="G41" s="21"/>
    </row>
    <row r="42" spans="2:11" x14ac:dyDescent="0.25">
      <c r="G42" s="21"/>
    </row>
    <row r="43" spans="2:11" x14ac:dyDescent="0.25">
      <c r="G43" s="21"/>
    </row>
    <row r="44" spans="2:11" x14ac:dyDescent="0.25">
      <c r="G44" s="21"/>
    </row>
    <row r="45" spans="2:11" x14ac:dyDescent="0.25">
      <c r="G45" s="21"/>
    </row>
    <row r="46" spans="2:11" x14ac:dyDescent="0.25">
      <c r="G46" s="21"/>
    </row>
    <row r="47" spans="2:11" x14ac:dyDescent="0.25">
      <c r="G47" s="21"/>
    </row>
    <row r="48" spans="2:11" x14ac:dyDescent="0.25">
      <c r="G48" s="21"/>
    </row>
    <row r="49" spans="7:7" x14ac:dyDescent="0.25">
      <c r="G49" s="21"/>
    </row>
    <row r="50" spans="7:7" x14ac:dyDescent="0.25">
      <c r="G50" s="21"/>
    </row>
    <row r="51" spans="7:7" x14ac:dyDescent="0.25">
      <c r="G51" s="21"/>
    </row>
    <row r="52" spans="7:7" x14ac:dyDescent="0.25">
      <c r="G52" s="21"/>
    </row>
    <row r="53" spans="7:7" x14ac:dyDescent="0.25">
      <c r="G53" s="21"/>
    </row>
    <row r="54" spans="7:7" x14ac:dyDescent="0.25">
      <c r="G54" s="21"/>
    </row>
    <row r="55" spans="7:7" x14ac:dyDescent="0.25">
      <c r="G55" s="21"/>
    </row>
    <row r="56" spans="7:7" x14ac:dyDescent="0.25">
      <c r="G56" s="21"/>
    </row>
    <row r="57" spans="7:7" x14ac:dyDescent="0.25">
      <c r="G57" s="21"/>
    </row>
    <row r="58" spans="7:7" x14ac:dyDescent="0.25">
      <c r="G58" s="21"/>
    </row>
    <row r="59" spans="7:7" x14ac:dyDescent="0.25">
      <c r="G59" s="21"/>
    </row>
    <row r="60" spans="7:7" x14ac:dyDescent="0.25">
      <c r="G60" s="21"/>
    </row>
    <row r="61" spans="7:7" x14ac:dyDescent="0.25">
      <c r="G61" s="21"/>
    </row>
    <row r="62" spans="7:7" x14ac:dyDescent="0.25">
      <c r="G62" s="21"/>
    </row>
    <row r="63" spans="7:7" x14ac:dyDescent="0.25">
      <c r="G63" s="21"/>
    </row>
    <row r="64" spans="7:7" x14ac:dyDescent="0.25">
      <c r="G64" s="21"/>
    </row>
    <row r="65" spans="7:7" x14ac:dyDescent="0.25">
      <c r="G65" s="21"/>
    </row>
    <row r="66" spans="7:7" x14ac:dyDescent="0.25">
      <c r="G66" s="21"/>
    </row>
    <row r="67" spans="7:7" x14ac:dyDescent="0.25">
      <c r="G67" s="21"/>
    </row>
    <row r="68" spans="7:7" x14ac:dyDescent="0.25">
      <c r="G68" s="21"/>
    </row>
    <row r="69" spans="7:7" x14ac:dyDescent="0.25">
      <c r="G69" s="21"/>
    </row>
    <row r="70" spans="7:7" x14ac:dyDescent="0.25">
      <c r="G70" s="21"/>
    </row>
    <row r="71" spans="7:7" x14ac:dyDescent="0.25">
      <c r="G71" s="21"/>
    </row>
    <row r="72" spans="7:7" x14ac:dyDescent="0.25">
      <c r="G72" s="21"/>
    </row>
    <row r="73" spans="7:7" x14ac:dyDescent="0.25">
      <c r="G73" s="21"/>
    </row>
    <row r="74" spans="7:7" x14ac:dyDescent="0.25">
      <c r="G74" s="21"/>
    </row>
    <row r="75" spans="7:7" x14ac:dyDescent="0.25">
      <c r="G75" s="21"/>
    </row>
    <row r="76" spans="7:7" x14ac:dyDescent="0.25">
      <c r="G76" s="21"/>
    </row>
    <row r="77" spans="7:7" x14ac:dyDescent="0.25">
      <c r="G77" s="21"/>
    </row>
    <row r="78" spans="7:7" x14ac:dyDescent="0.25">
      <c r="G78" s="21"/>
    </row>
    <row r="79" spans="7:7" x14ac:dyDescent="0.25">
      <c r="G79" s="21"/>
    </row>
    <row r="80" spans="7:7" x14ac:dyDescent="0.25">
      <c r="G80" s="21"/>
    </row>
    <row r="81" spans="7:7" x14ac:dyDescent="0.25">
      <c r="G81" s="21"/>
    </row>
    <row r="82" spans="7:7" x14ac:dyDescent="0.25">
      <c r="G82" s="21"/>
    </row>
    <row r="83" spans="7:7" x14ac:dyDescent="0.25">
      <c r="G83" s="21"/>
    </row>
    <row r="84" spans="7:7" x14ac:dyDescent="0.25">
      <c r="G84" s="21"/>
    </row>
    <row r="85" spans="7:7" x14ac:dyDescent="0.25">
      <c r="G85" s="21"/>
    </row>
    <row r="86" spans="7:7" x14ac:dyDescent="0.25">
      <c r="G86" s="21"/>
    </row>
    <row r="87" spans="7:7" x14ac:dyDescent="0.25">
      <c r="G87" s="21"/>
    </row>
    <row r="88" spans="7:7" x14ac:dyDescent="0.25">
      <c r="G88" s="21"/>
    </row>
    <row r="89" spans="7:7" x14ac:dyDescent="0.25">
      <c r="G89" s="21"/>
    </row>
    <row r="90" spans="7:7" x14ac:dyDescent="0.25">
      <c r="G90" s="21"/>
    </row>
    <row r="91" spans="7:7" x14ac:dyDescent="0.25">
      <c r="G91" s="21"/>
    </row>
    <row r="92" spans="7:7" x14ac:dyDescent="0.25">
      <c r="G92" s="21"/>
    </row>
    <row r="93" spans="7:7" x14ac:dyDescent="0.25">
      <c r="G93" s="21"/>
    </row>
    <row r="94" spans="7:7" x14ac:dyDescent="0.25">
      <c r="G94" s="21"/>
    </row>
    <row r="95" spans="7:7" x14ac:dyDescent="0.25">
      <c r="G95" s="21"/>
    </row>
  </sheetData>
  <mergeCells count="21">
    <mergeCell ref="H10:I10"/>
    <mergeCell ref="C26:C27"/>
    <mergeCell ref="D26:D27"/>
    <mergeCell ref="E26:E27"/>
    <mergeCell ref="F26:F27"/>
    <mergeCell ref="B33:F33"/>
    <mergeCell ref="J36:K36"/>
    <mergeCell ref="J37:K37"/>
    <mergeCell ref="J38:K38"/>
    <mergeCell ref="J10:J11"/>
    <mergeCell ref="K10:K11"/>
    <mergeCell ref="J35:K35"/>
    <mergeCell ref="B26:B27"/>
    <mergeCell ref="B10:B11"/>
    <mergeCell ref="H26:I26"/>
    <mergeCell ref="J26:J27"/>
    <mergeCell ref="K26:K27"/>
    <mergeCell ref="C10:C11"/>
    <mergeCell ref="D10:D11"/>
    <mergeCell ref="E10:E11"/>
    <mergeCell ref="F10:F11"/>
  </mergeCells>
  <hyperlinks>
    <hyperlink ref="B3" location="Índice!A1" display="Regresar al Índice" xr:uid="{00000000-0004-0000-0200-000000000000}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fitToPage="1"/>
  </sheetPr>
  <dimension ref="B1:W116"/>
  <sheetViews>
    <sheetView topLeftCell="A22" zoomScaleNormal="100" workbookViewId="0">
      <selection activeCell="G43" sqref="G43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22.42578125" style="22" bestFit="1" customWidth="1"/>
    <col min="4" max="4" width="10.28515625" style="4" bestFit="1" customWidth="1"/>
    <col min="5" max="5" width="12.7109375" style="4" customWidth="1"/>
    <col min="6" max="6" width="14.140625" style="20" customWidth="1"/>
    <col min="7" max="7" width="15.5703125" style="28" customWidth="1"/>
    <col min="8" max="8" width="13.7109375" style="5" customWidth="1"/>
    <col min="9" max="9" width="16.28515625" style="6" customWidth="1"/>
    <col min="10" max="11" width="12.7109375" style="4" customWidth="1"/>
    <col min="12" max="12" width="9.140625" style="4"/>
    <col min="13" max="13" width="13.5703125" style="4" bestFit="1" customWidth="1"/>
    <col min="14" max="14" width="9.140625" style="4"/>
    <col min="15" max="15" width="13.7109375" style="4" bestFit="1" customWidth="1"/>
    <col min="16" max="16" width="11.7109375" style="4" bestFit="1" customWidth="1"/>
    <col min="17" max="16384" width="9.140625" style="4"/>
  </cols>
  <sheetData>
    <row r="1" spans="2:23" x14ac:dyDescent="0.25">
      <c r="B1" s="1" t="s">
        <v>0</v>
      </c>
      <c r="C1" s="1"/>
      <c r="D1" s="1"/>
      <c r="E1" s="1"/>
      <c r="F1" s="1"/>
      <c r="G1" s="2"/>
      <c r="H1" s="2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x14ac:dyDescent="0.25">
      <c r="C2" s="4"/>
      <c r="F2" s="4"/>
      <c r="G2" s="5"/>
    </row>
    <row r="3" spans="2:23" ht="18" x14ac:dyDescent="0.25">
      <c r="B3" s="7" t="str">
        <f>+Índice!C3</f>
        <v>ALPACASA</v>
      </c>
      <c r="C3" s="8"/>
      <c r="D3" s="8"/>
      <c r="E3" s="8"/>
      <c r="F3" s="8"/>
      <c r="G3" s="9"/>
      <c r="H3" s="9"/>
      <c r="I3" s="10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2:23" ht="15" x14ac:dyDescent="0.25">
      <c r="B4" s="55" t="str">
        <f>+Índice!A9&amp;Índice!B9</f>
        <v>3.Títulos de Deuda Emitidos e Intereses documentados a Pagar</v>
      </c>
      <c r="C4" s="4"/>
      <c r="F4" s="4"/>
      <c r="G4" s="5"/>
    </row>
    <row r="5" spans="2:23" x14ac:dyDescent="0.25">
      <c r="C5" s="8"/>
      <c r="D5" s="8"/>
      <c r="E5" s="8"/>
      <c r="F5" s="8"/>
      <c r="G5" s="9"/>
      <c r="H5" s="9"/>
      <c r="I5" s="10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2:23" x14ac:dyDescent="0.25">
      <c r="B6" s="11" t="s">
        <v>41</v>
      </c>
      <c r="C6" s="12"/>
      <c r="D6" s="13">
        <f>+Índice!C4</f>
        <v>44286</v>
      </c>
      <c r="E6" s="13"/>
      <c r="F6" s="8"/>
      <c r="G6" s="9"/>
      <c r="H6" s="9"/>
      <c r="I6" s="10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42</v>
      </c>
      <c r="C7" s="12"/>
      <c r="D7" s="14">
        <f>+Índice!C5</f>
        <v>6351.33</v>
      </c>
      <c r="E7" s="15"/>
      <c r="F7" s="8"/>
      <c r="G7" s="9"/>
      <c r="H7" s="9"/>
      <c r="I7" s="10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6"/>
      <c r="C8" s="17"/>
      <c r="D8" s="18"/>
      <c r="E8" s="18"/>
      <c r="F8" s="8"/>
      <c r="G8" s="9"/>
      <c r="H8" s="9"/>
      <c r="I8" s="10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" x14ac:dyDescent="0.25">
      <c r="B9" s="19" t="s">
        <v>1</v>
      </c>
      <c r="C9" s="17"/>
      <c r="D9" s="18"/>
      <c r="E9" s="18"/>
      <c r="F9" s="8"/>
      <c r="G9" s="9"/>
      <c r="H9" s="9"/>
      <c r="I9" s="10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4.25" thickBot="1" x14ac:dyDescent="0.3">
      <c r="B10" s="12"/>
      <c r="C10" s="17"/>
      <c r="D10" s="18"/>
      <c r="E10" s="18"/>
      <c r="F10" s="8"/>
      <c r="G10" s="9"/>
      <c r="H10" s="9"/>
      <c r="I10" s="10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2:23" ht="12.75" customHeight="1" thickBot="1" x14ac:dyDescent="0.3">
      <c r="B11" s="180" t="s">
        <v>2</v>
      </c>
      <c r="C11" s="180" t="s">
        <v>11</v>
      </c>
      <c r="D11" s="180" t="s">
        <v>3</v>
      </c>
      <c r="E11" s="180" t="s">
        <v>19</v>
      </c>
      <c r="F11" s="180" t="s">
        <v>4</v>
      </c>
      <c r="G11" s="107" t="s">
        <v>5</v>
      </c>
      <c r="H11" s="183" t="s">
        <v>5</v>
      </c>
      <c r="I11" s="184"/>
      <c r="J11" s="180" t="s">
        <v>6</v>
      </c>
      <c r="K11" s="180" t="s">
        <v>15</v>
      </c>
    </row>
    <row r="12" spans="2:23" ht="14.25" thickBot="1" x14ac:dyDescent="0.3">
      <c r="B12" s="181"/>
      <c r="C12" s="181"/>
      <c r="D12" s="181"/>
      <c r="E12" s="181"/>
      <c r="F12" s="181"/>
      <c r="G12" s="153" t="s">
        <v>7</v>
      </c>
      <c r="H12" s="109" t="s">
        <v>8</v>
      </c>
      <c r="I12" s="111" t="s">
        <v>9</v>
      </c>
      <c r="J12" s="181"/>
      <c r="K12" s="181"/>
    </row>
    <row r="13" spans="2:23" x14ac:dyDescent="0.25">
      <c r="B13" s="147">
        <v>1</v>
      </c>
      <c r="C13" s="148" t="s">
        <v>77</v>
      </c>
      <c r="D13" s="149" t="s">
        <v>86</v>
      </c>
      <c r="E13" s="150">
        <v>43860</v>
      </c>
      <c r="F13" s="150">
        <v>44593</v>
      </c>
      <c r="G13" s="151">
        <f>+H13+I13*$D$7</f>
        <v>4000000000</v>
      </c>
      <c r="H13" s="151">
        <v>4000000000</v>
      </c>
      <c r="I13" s="151"/>
      <c r="J13" s="149" t="s">
        <v>88</v>
      </c>
      <c r="K13" s="152" t="s">
        <v>37</v>
      </c>
    </row>
    <row r="14" spans="2:23" x14ac:dyDescent="0.25">
      <c r="B14" s="147">
        <v>1</v>
      </c>
      <c r="C14" s="148" t="s">
        <v>77</v>
      </c>
      <c r="D14" s="149" t="s">
        <v>87</v>
      </c>
      <c r="E14" s="150">
        <v>43860</v>
      </c>
      <c r="F14" s="150">
        <v>44593</v>
      </c>
      <c r="G14" s="151">
        <f>+H14+I14*$D$7</f>
        <v>475150684</v>
      </c>
      <c r="H14" s="151">
        <v>475150684</v>
      </c>
      <c r="I14" s="151"/>
      <c r="J14" s="149" t="s">
        <v>88</v>
      </c>
      <c r="K14" s="152" t="s">
        <v>37</v>
      </c>
    </row>
    <row r="15" spans="2:23" x14ac:dyDescent="0.25">
      <c r="B15" s="139">
        <v>2</v>
      </c>
      <c r="C15" s="136" t="s">
        <v>78</v>
      </c>
      <c r="D15" s="135" t="s">
        <v>87</v>
      </c>
      <c r="E15" s="137">
        <v>43860</v>
      </c>
      <c r="F15" s="137">
        <v>45016</v>
      </c>
      <c r="G15" s="138">
        <f>+H15+I15*$D$7</f>
        <v>485260274</v>
      </c>
      <c r="H15" s="138">
        <v>485260274</v>
      </c>
      <c r="I15" s="138"/>
      <c r="J15" s="135" t="s">
        <v>88</v>
      </c>
      <c r="K15" s="140" t="s">
        <v>37</v>
      </c>
    </row>
    <row r="16" spans="2:23" x14ac:dyDescent="0.25">
      <c r="B16" s="139">
        <v>3</v>
      </c>
      <c r="C16" s="136" t="s">
        <v>79</v>
      </c>
      <c r="D16" s="135" t="s">
        <v>87</v>
      </c>
      <c r="E16" s="137">
        <v>43888</v>
      </c>
      <c r="F16" s="137">
        <v>45321</v>
      </c>
      <c r="G16" s="138">
        <f t="shared" ref="G16:G22" si="0">+H16+I16*$D$7</f>
        <v>497391782</v>
      </c>
      <c r="H16" s="138">
        <v>497391782</v>
      </c>
      <c r="I16" s="138"/>
      <c r="J16" s="135" t="s">
        <v>88</v>
      </c>
      <c r="K16" s="140" t="s">
        <v>37</v>
      </c>
    </row>
    <row r="17" spans="2:23" x14ac:dyDescent="0.25">
      <c r="B17" s="139">
        <v>4</v>
      </c>
      <c r="C17" s="136" t="s">
        <v>80</v>
      </c>
      <c r="D17" s="135" t="s">
        <v>87</v>
      </c>
      <c r="E17" s="137">
        <v>43888</v>
      </c>
      <c r="F17" s="137">
        <v>45685</v>
      </c>
      <c r="G17" s="138">
        <f t="shared" si="0"/>
        <v>511545207</v>
      </c>
      <c r="H17" s="138">
        <v>511545207</v>
      </c>
      <c r="I17" s="138"/>
      <c r="J17" s="135" t="s">
        <v>88</v>
      </c>
      <c r="K17" s="140" t="s">
        <v>37</v>
      </c>
    </row>
    <row r="18" spans="2:23" x14ac:dyDescent="0.25">
      <c r="B18" s="139">
        <v>5</v>
      </c>
      <c r="C18" s="136" t="s">
        <v>81</v>
      </c>
      <c r="D18" s="135" t="s">
        <v>87</v>
      </c>
      <c r="E18" s="137">
        <v>43888</v>
      </c>
      <c r="F18" s="137">
        <v>46049</v>
      </c>
      <c r="G18" s="138">
        <f t="shared" si="0"/>
        <v>525698631</v>
      </c>
      <c r="H18" s="138">
        <v>525698631</v>
      </c>
      <c r="I18" s="138"/>
      <c r="J18" s="135" t="s">
        <v>88</v>
      </c>
      <c r="K18" s="140" t="s">
        <v>37</v>
      </c>
    </row>
    <row r="19" spans="2:23" x14ac:dyDescent="0.25">
      <c r="B19" s="139">
        <v>6</v>
      </c>
      <c r="C19" s="136" t="s">
        <v>82</v>
      </c>
      <c r="D19" s="135" t="s">
        <v>87</v>
      </c>
      <c r="E19" s="137">
        <v>43860</v>
      </c>
      <c r="F19" s="137">
        <v>44775</v>
      </c>
      <c r="G19" s="138">
        <f t="shared" si="0"/>
        <v>179786082.09720001</v>
      </c>
      <c r="H19" s="138"/>
      <c r="I19" s="154">
        <v>28306.84</v>
      </c>
      <c r="J19" s="135" t="s">
        <v>88</v>
      </c>
      <c r="K19" s="140" t="s">
        <v>37</v>
      </c>
    </row>
    <row r="20" spans="2:23" x14ac:dyDescent="0.25">
      <c r="B20" s="139">
        <v>7</v>
      </c>
      <c r="C20" s="136" t="s">
        <v>83</v>
      </c>
      <c r="D20" s="135" t="s">
        <v>87</v>
      </c>
      <c r="E20" s="137">
        <v>43860</v>
      </c>
      <c r="F20" s="137">
        <v>45139</v>
      </c>
      <c r="G20" s="138">
        <f t="shared" si="0"/>
        <v>186207149.7006</v>
      </c>
      <c r="H20" s="138"/>
      <c r="I20" s="154">
        <v>29317.82</v>
      </c>
      <c r="J20" s="135" t="s">
        <v>88</v>
      </c>
      <c r="K20" s="140" t="s">
        <v>37</v>
      </c>
    </row>
    <row r="21" spans="2:23" x14ac:dyDescent="0.25">
      <c r="B21" s="139">
        <v>8</v>
      </c>
      <c r="C21" s="136" t="s">
        <v>84</v>
      </c>
      <c r="D21" s="135" t="s">
        <v>87</v>
      </c>
      <c r="E21" s="137">
        <v>43888</v>
      </c>
      <c r="F21" s="137">
        <v>45503</v>
      </c>
      <c r="G21" s="138">
        <f t="shared" si="0"/>
        <v>192627963.25079998</v>
      </c>
      <c r="H21" s="138"/>
      <c r="I21" s="154">
        <v>30328.76</v>
      </c>
      <c r="J21" s="135" t="s">
        <v>88</v>
      </c>
      <c r="K21" s="140" t="s">
        <v>37</v>
      </c>
    </row>
    <row r="22" spans="2:23" ht="14.25" thickBot="1" x14ac:dyDescent="0.3">
      <c r="B22" s="141">
        <v>9</v>
      </c>
      <c r="C22" s="142" t="s">
        <v>85</v>
      </c>
      <c r="D22" s="143" t="s">
        <v>87</v>
      </c>
      <c r="E22" s="144">
        <v>43888</v>
      </c>
      <c r="F22" s="144">
        <v>45867</v>
      </c>
      <c r="G22" s="145">
        <f t="shared" si="0"/>
        <v>199048967.3409</v>
      </c>
      <c r="H22" s="145"/>
      <c r="I22" s="155">
        <v>31339.73</v>
      </c>
      <c r="J22" s="143" t="s">
        <v>88</v>
      </c>
      <c r="K22" s="146" t="s">
        <v>37</v>
      </c>
    </row>
    <row r="23" spans="2:23" ht="14.25" thickBot="1" x14ac:dyDescent="0.3">
      <c r="F23" s="23" t="s">
        <v>14</v>
      </c>
      <c r="G23" s="45">
        <f>SUM(G13:G22)</f>
        <v>7252716740.3895006</v>
      </c>
      <c r="H23" s="46">
        <f>+SUM(H13:H22)</f>
        <v>6495046578</v>
      </c>
      <c r="I23" s="47">
        <f>+SUM(I13:I22)</f>
        <v>119293.15</v>
      </c>
      <c r="M23" s="5"/>
    </row>
    <row r="24" spans="2:23" ht="14.25" thickTop="1" x14ac:dyDescent="0.25">
      <c r="B24" s="12"/>
      <c r="C24" s="17"/>
      <c r="D24" s="18"/>
      <c r="E24" s="18"/>
      <c r="F24" s="8"/>
      <c r="G24" s="36"/>
      <c r="H24" s="9"/>
      <c r="I24" s="10"/>
      <c r="J24" s="8"/>
      <c r="K24" s="8"/>
      <c r="L24" s="8"/>
      <c r="M24" s="9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2:23" x14ac:dyDescent="0.25">
      <c r="G25" s="21"/>
    </row>
    <row r="26" spans="2:23" ht="18" x14ac:dyDescent="0.25">
      <c r="B26" s="19" t="s">
        <v>13</v>
      </c>
      <c r="G26" s="21"/>
    </row>
    <row r="27" spans="2:23" ht="14.25" thickBot="1" x14ac:dyDescent="0.3">
      <c r="G27" s="21"/>
    </row>
    <row r="28" spans="2:23" ht="12.75" customHeight="1" thickBot="1" x14ac:dyDescent="0.3">
      <c r="B28" s="180" t="s">
        <v>2</v>
      </c>
      <c r="C28" s="180" t="s">
        <v>11</v>
      </c>
      <c r="D28" s="180" t="s">
        <v>3</v>
      </c>
      <c r="E28" s="180" t="s">
        <v>19</v>
      </c>
      <c r="F28" s="180" t="s">
        <v>4</v>
      </c>
      <c r="G28" s="107" t="s">
        <v>5</v>
      </c>
      <c r="H28" s="183" t="s">
        <v>5</v>
      </c>
      <c r="I28" s="184"/>
      <c r="J28" s="180" t="s">
        <v>6</v>
      </c>
      <c r="K28" s="180" t="s">
        <v>15</v>
      </c>
    </row>
    <row r="29" spans="2:23" ht="14.25" thickBot="1" x14ac:dyDescent="0.3">
      <c r="B29" s="181"/>
      <c r="C29" s="181"/>
      <c r="D29" s="181"/>
      <c r="E29" s="181"/>
      <c r="F29" s="181"/>
      <c r="G29" s="153" t="s">
        <v>7</v>
      </c>
      <c r="H29" s="109" t="s">
        <v>8</v>
      </c>
      <c r="I29" s="111" t="s">
        <v>9</v>
      </c>
      <c r="J29" s="181"/>
      <c r="K29" s="181"/>
    </row>
    <row r="30" spans="2:23" x14ac:dyDescent="0.25">
      <c r="B30" s="139">
        <v>3</v>
      </c>
      <c r="C30" s="136" t="s">
        <v>78</v>
      </c>
      <c r="D30" s="135" t="s">
        <v>86</v>
      </c>
      <c r="E30" s="137">
        <v>43860</v>
      </c>
      <c r="F30" s="137">
        <v>45016</v>
      </c>
      <c r="G30" s="138">
        <f t="shared" ref="G30:G44" si="1">+H30+I30*$D$7</f>
        <v>4000000000</v>
      </c>
      <c r="H30" s="151">
        <v>4000000000</v>
      </c>
      <c r="I30" s="138"/>
      <c r="J30" s="135" t="s">
        <v>88</v>
      </c>
      <c r="K30" s="140" t="s">
        <v>37</v>
      </c>
    </row>
    <row r="31" spans="2:23" x14ac:dyDescent="0.25">
      <c r="B31" s="139">
        <v>4</v>
      </c>
      <c r="C31" s="136" t="s">
        <v>78</v>
      </c>
      <c r="D31" s="135" t="s">
        <v>87</v>
      </c>
      <c r="E31" s="137">
        <v>43860</v>
      </c>
      <c r="F31" s="137">
        <v>45016</v>
      </c>
      <c r="G31" s="138">
        <f t="shared" si="1"/>
        <v>478684932</v>
      </c>
      <c r="H31" s="138">
        <v>478684932</v>
      </c>
      <c r="I31" s="138"/>
      <c r="J31" s="135" t="s">
        <v>88</v>
      </c>
      <c r="K31" s="140" t="s">
        <v>37</v>
      </c>
    </row>
    <row r="32" spans="2:23" x14ac:dyDescent="0.25">
      <c r="B32" s="139">
        <v>5</v>
      </c>
      <c r="C32" s="136" t="s">
        <v>79</v>
      </c>
      <c r="D32" s="135" t="s">
        <v>86</v>
      </c>
      <c r="E32" s="137">
        <v>43888</v>
      </c>
      <c r="F32" s="137">
        <v>45321</v>
      </c>
      <c r="G32" s="138">
        <f t="shared" si="1"/>
        <v>4000000000</v>
      </c>
      <c r="H32" s="151">
        <v>4000000000</v>
      </c>
      <c r="I32" s="138"/>
      <c r="J32" s="135" t="s">
        <v>88</v>
      </c>
      <c r="K32" s="140" t="s">
        <v>37</v>
      </c>
    </row>
    <row r="33" spans="2:11" x14ac:dyDescent="0.25">
      <c r="B33" s="139">
        <v>6</v>
      </c>
      <c r="C33" s="136" t="s">
        <v>79</v>
      </c>
      <c r="D33" s="135" t="s">
        <v>87</v>
      </c>
      <c r="E33" s="137">
        <v>43888</v>
      </c>
      <c r="F33" s="137">
        <v>45321</v>
      </c>
      <c r="G33" s="138">
        <f t="shared" si="1"/>
        <v>981304112</v>
      </c>
      <c r="H33" s="138">
        <v>981304112</v>
      </c>
      <c r="I33" s="138"/>
      <c r="J33" s="135" t="s">
        <v>88</v>
      </c>
      <c r="K33" s="140" t="s">
        <v>37</v>
      </c>
    </row>
    <row r="34" spans="2:11" x14ac:dyDescent="0.25">
      <c r="B34" s="139">
        <v>7</v>
      </c>
      <c r="C34" s="136" t="s">
        <v>80</v>
      </c>
      <c r="D34" s="135" t="s">
        <v>86</v>
      </c>
      <c r="E34" s="137">
        <v>43888</v>
      </c>
      <c r="F34" s="137">
        <v>45685</v>
      </c>
      <c r="G34" s="138">
        <f t="shared" si="1"/>
        <v>4000000000</v>
      </c>
      <c r="H34" s="151">
        <v>4000000000</v>
      </c>
      <c r="I34" s="138"/>
      <c r="J34" s="135" t="s">
        <v>88</v>
      </c>
      <c r="K34" s="140" t="s">
        <v>37</v>
      </c>
    </row>
    <row r="35" spans="2:11" x14ac:dyDescent="0.25">
      <c r="B35" s="139">
        <v>8</v>
      </c>
      <c r="C35" s="136" t="s">
        <v>80</v>
      </c>
      <c r="D35" s="135" t="s">
        <v>87</v>
      </c>
      <c r="E35" s="137">
        <v>43888</v>
      </c>
      <c r="F35" s="137">
        <v>45685</v>
      </c>
      <c r="G35" s="138">
        <f t="shared" si="1"/>
        <v>1513841100</v>
      </c>
      <c r="H35" s="138">
        <v>1513841100</v>
      </c>
      <c r="I35" s="138"/>
      <c r="J35" s="135" t="s">
        <v>88</v>
      </c>
      <c r="K35" s="140" t="s">
        <v>37</v>
      </c>
    </row>
    <row r="36" spans="2:11" x14ac:dyDescent="0.25">
      <c r="B36" s="139">
        <v>9</v>
      </c>
      <c r="C36" s="136" t="s">
        <v>81</v>
      </c>
      <c r="D36" s="135" t="s">
        <v>86</v>
      </c>
      <c r="E36" s="137">
        <v>43888</v>
      </c>
      <c r="F36" s="137">
        <v>46049</v>
      </c>
      <c r="G36" s="138">
        <f t="shared" si="1"/>
        <v>4000000000</v>
      </c>
      <c r="H36" s="151">
        <v>4000000000</v>
      </c>
      <c r="I36" s="138"/>
      <c r="J36" s="135" t="s">
        <v>88</v>
      </c>
      <c r="K36" s="140" t="s">
        <v>37</v>
      </c>
    </row>
    <row r="37" spans="2:11" x14ac:dyDescent="0.25">
      <c r="B37" s="139">
        <v>10</v>
      </c>
      <c r="C37" s="136" t="s">
        <v>81</v>
      </c>
      <c r="D37" s="135" t="s">
        <v>87</v>
      </c>
      <c r="E37" s="137">
        <v>43888</v>
      </c>
      <c r="F37" s="137">
        <v>46049</v>
      </c>
      <c r="G37" s="138">
        <f t="shared" si="1"/>
        <v>2074301376</v>
      </c>
      <c r="H37" s="138">
        <v>2074301376</v>
      </c>
      <c r="I37" s="138"/>
      <c r="J37" s="135" t="s">
        <v>88</v>
      </c>
      <c r="K37" s="140" t="s">
        <v>37</v>
      </c>
    </row>
    <row r="38" spans="2:11" x14ac:dyDescent="0.25">
      <c r="B38" s="139">
        <v>11</v>
      </c>
      <c r="C38" s="136" t="s">
        <v>82</v>
      </c>
      <c r="D38" s="135" t="s">
        <v>86</v>
      </c>
      <c r="E38" s="137">
        <v>43860</v>
      </c>
      <c r="F38" s="137">
        <v>44775</v>
      </c>
      <c r="G38" s="138">
        <f t="shared" si="1"/>
        <v>2540532000</v>
      </c>
      <c r="H38" s="138"/>
      <c r="I38" s="154">
        <v>400000</v>
      </c>
      <c r="J38" s="135" t="s">
        <v>88</v>
      </c>
      <c r="K38" s="140" t="s">
        <v>37</v>
      </c>
    </row>
    <row r="39" spans="2:11" x14ac:dyDescent="0.25">
      <c r="B39" s="139">
        <v>12</v>
      </c>
      <c r="C39" s="136" t="s">
        <v>82</v>
      </c>
      <c r="D39" s="135" t="s">
        <v>87</v>
      </c>
      <c r="E39" s="137">
        <v>43860</v>
      </c>
      <c r="F39" s="137">
        <v>44775</v>
      </c>
      <c r="G39" s="138">
        <f t="shared" si="1"/>
        <v>88674982.981199995</v>
      </c>
      <c r="H39" s="138"/>
      <c r="I39" s="154">
        <v>13961.64</v>
      </c>
      <c r="J39" s="135" t="s">
        <v>88</v>
      </c>
      <c r="K39" s="140" t="s">
        <v>37</v>
      </c>
    </row>
    <row r="40" spans="2:11" x14ac:dyDescent="0.25">
      <c r="B40" s="139">
        <v>13</v>
      </c>
      <c r="C40" s="136" t="s">
        <v>83</v>
      </c>
      <c r="D40" s="135" t="s">
        <v>86</v>
      </c>
      <c r="E40" s="137">
        <v>43860</v>
      </c>
      <c r="F40" s="137">
        <v>45139</v>
      </c>
      <c r="G40" s="138">
        <f t="shared" si="1"/>
        <v>2540532000</v>
      </c>
      <c r="H40" s="138"/>
      <c r="I40" s="154">
        <v>400000</v>
      </c>
      <c r="J40" s="135" t="s">
        <v>88</v>
      </c>
      <c r="K40" s="140" t="s">
        <v>37</v>
      </c>
    </row>
    <row r="41" spans="2:11" x14ac:dyDescent="0.25">
      <c r="B41" s="139">
        <v>14</v>
      </c>
      <c r="C41" s="136" t="s">
        <v>83</v>
      </c>
      <c r="D41" s="135" t="s">
        <v>87</v>
      </c>
      <c r="E41" s="137">
        <v>43860</v>
      </c>
      <c r="F41" s="137">
        <v>45139</v>
      </c>
      <c r="G41" s="138">
        <f t="shared" si="1"/>
        <v>275526030.51719999</v>
      </c>
      <c r="H41" s="138"/>
      <c r="I41" s="154">
        <v>43380.84</v>
      </c>
      <c r="J41" s="135" t="s">
        <v>88</v>
      </c>
      <c r="K41" s="140" t="s">
        <v>37</v>
      </c>
    </row>
    <row r="42" spans="2:11" x14ac:dyDescent="0.25">
      <c r="B42" s="139">
        <v>15</v>
      </c>
      <c r="C42" s="136" t="s">
        <v>84</v>
      </c>
      <c r="D42" s="135" t="s">
        <v>86</v>
      </c>
      <c r="E42" s="137">
        <v>43888</v>
      </c>
      <c r="F42" s="137">
        <v>45503</v>
      </c>
      <c r="G42" s="138">
        <f t="shared" si="1"/>
        <v>2540532000</v>
      </c>
      <c r="H42" s="138"/>
      <c r="I42" s="154">
        <v>400000</v>
      </c>
      <c r="J42" s="135" t="s">
        <v>88</v>
      </c>
      <c r="K42" s="140" t="s">
        <v>37</v>
      </c>
    </row>
    <row r="43" spans="2:11" x14ac:dyDescent="0.25">
      <c r="B43" s="139">
        <v>16</v>
      </c>
      <c r="C43" s="136" t="s">
        <v>84</v>
      </c>
      <c r="D43" s="135" t="s">
        <v>87</v>
      </c>
      <c r="E43" s="137">
        <v>43888</v>
      </c>
      <c r="F43" s="137">
        <v>45503</v>
      </c>
      <c r="G43" s="138">
        <f t="shared" si="1"/>
        <v>475044551.685</v>
      </c>
      <c r="H43" s="138"/>
      <c r="I43" s="154">
        <v>74794.5</v>
      </c>
      <c r="J43" s="135" t="s">
        <v>88</v>
      </c>
      <c r="K43" s="140" t="s">
        <v>37</v>
      </c>
    </row>
    <row r="44" spans="2:11" x14ac:dyDescent="0.25">
      <c r="B44" s="139">
        <v>17</v>
      </c>
      <c r="C44" s="136" t="s">
        <v>85</v>
      </c>
      <c r="D44" s="135" t="s">
        <v>86</v>
      </c>
      <c r="E44" s="137">
        <v>43888</v>
      </c>
      <c r="F44" s="137">
        <v>45867</v>
      </c>
      <c r="G44" s="138">
        <f t="shared" si="1"/>
        <v>2540532000</v>
      </c>
      <c r="H44" s="138"/>
      <c r="I44" s="154">
        <v>400000</v>
      </c>
      <c r="J44" s="135" t="s">
        <v>88</v>
      </c>
      <c r="K44" s="140" t="s">
        <v>37</v>
      </c>
    </row>
    <row r="45" spans="2:11" ht="14.25" thickBot="1" x14ac:dyDescent="0.3">
      <c r="B45" s="141">
        <v>18</v>
      </c>
      <c r="C45" s="142" t="s">
        <v>85</v>
      </c>
      <c r="D45" s="143" t="s">
        <v>87</v>
      </c>
      <c r="E45" s="144">
        <v>43888</v>
      </c>
      <c r="F45" s="144">
        <v>45867</v>
      </c>
      <c r="G45" s="145">
        <v>687231566</v>
      </c>
      <c r="H45" s="145"/>
      <c r="I45" s="155">
        <v>108202.78</v>
      </c>
      <c r="J45" s="143" t="s">
        <v>88</v>
      </c>
      <c r="K45" s="146" t="s">
        <v>37</v>
      </c>
    </row>
    <row r="46" spans="2:11" x14ac:dyDescent="0.25">
      <c r="B46" s="131"/>
      <c r="C46" s="131"/>
      <c r="D46" s="131"/>
      <c r="E46" s="131"/>
      <c r="F46" s="131"/>
      <c r="G46" s="130"/>
      <c r="H46" s="132"/>
      <c r="I46" s="133"/>
      <c r="J46" s="131"/>
      <c r="K46" s="131"/>
    </row>
    <row r="47" spans="2:11" ht="14.25" thickBot="1" x14ac:dyDescent="0.3">
      <c r="F47" s="23" t="s">
        <v>14</v>
      </c>
      <c r="G47" s="45">
        <f>+SUM(G30:G45)</f>
        <v>32736736651.183403</v>
      </c>
      <c r="H47" s="45">
        <f>+SUM(H30:H45)</f>
        <v>21048131520</v>
      </c>
      <c r="I47" s="134">
        <f>+SUM(I30:I45)</f>
        <v>1840339.76</v>
      </c>
    </row>
    <row r="48" spans="2:11" ht="15" thickTop="1" thickBot="1" x14ac:dyDescent="0.3">
      <c r="G48" s="21"/>
    </row>
    <row r="49" spans="2:10" ht="18.75" thickBot="1" x14ac:dyDescent="0.3">
      <c r="B49" s="19" t="s">
        <v>52</v>
      </c>
      <c r="F49" s="43"/>
      <c r="G49" s="24">
        <f>+G23+G47</f>
        <v>39989453391.572906</v>
      </c>
      <c r="H49" s="24">
        <f>+H23+H47</f>
        <v>27543178098</v>
      </c>
      <c r="I49" s="27">
        <f>+I23+I47</f>
        <v>1959632.91</v>
      </c>
    </row>
    <row r="50" spans="2:10" ht="14.25" thickTop="1" x14ac:dyDescent="0.25">
      <c r="F50" s="43"/>
      <c r="G50" s="21"/>
    </row>
    <row r="51" spans="2:10" x14ac:dyDescent="0.25">
      <c r="F51" s="43"/>
      <c r="G51" s="21"/>
    </row>
    <row r="52" spans="2:10" x14ac:dyDescent="0.25">
      <c r="F52" s="43"/>
      <c r="G52" s="21"/>
    </row>
    <row r="53" spans="2:10" ht="15" x14ac:dyDescent="0.25">
      <c r="B53" s="4" t="s">
        <v>43</v>
      </c>
      <c r="G53" s="21"/>
    </row>
    <row r="54" spans="2:10" x14ac:dyDescent="0.25">
      <c r="G54" s="21"/>
    </row>
    <row r="55" spans="2:10" x14ac:dyDescent="0.25">
      <c r="G55" s="21"/>
    </row>
    <row r="56" spans="2:10" x14ac:dyDescent="0.25">
      <c r="G56" s="21"/>
    </row>
    <row r="57" spans="2:10" x14ac:dyDescent="0.25">
      <c r="G57" s="21"/>
    </row>
    <row r="58" spans="2:10" x14ac:dyDescent="0.25">
      <c r="G58" s="21"/>
    </row>
    <row r="59" spans="2:10" x14ac:dyDescent="0.25">
      <c r="G59" s="21"/>
      <c r="I59" s="179"/>
      <c r="J59" s="179"/>
    </row>
    <row r="60" spans="2:10" x14ac:dyDescent="0.25">
      <c r="G60" s="21"/>
      <c r="I60" s="179"/>
      <c r="J60" s="179"/>
    </row>
    <row r="61" spans="2:10" x14ac:dyDescent="0.25">
      <c r="G61" s="21"/>
      <c r="I61" s="179"/>
      <c r="J61" s="179"/>
    </row>
    <row r="62" spans="2:10" x14ac:dyDescent="0.25">
      <c r="G62" s="21"/>
    </row>
    <row r="63" spans="2:10" x14ac:dyDescent="0.25">
      <c r="G63" s="21"/>
    </row>
    <row r="64" spans="2:10" x14ac:dyDescent="0.25">
      <c r="G64" s="21"/>
    </row>
    <row r="65" spans="2:23" x14ac:dyDescent="0.25">
      <c r="G65" s="21"/>
    </row>
    <row r="66" spans="2:23" x14ac:dyDescent="0.25">
      <c r="G66" s="21"/>
    </row>
    <row r="67" spans="2:23" x14ac:dyDescent="0.25">
      <c r="G67" s="21"/>
    </row>
    <row r="68" spans="2:23" x14ac:dyDescent="0.25">
      <c r="G68" s="21"/>
    </row>
    <row r="69" spans="2:23" x14ac:dyDescent="0.25">
      <c r="G69" s="21"/>
    </row>
    <row r="70" spans="2:23" s="5" customFormat="1" x14ac:dyDescent="0.25">
      <c r="B70" s="4"/>
      <c r="C70" s="22"/>
      <c r="D70" s="4"/>
      <c r="E70" s="4"/>
      <c r="F70" s="20"/>
      <c r="G70" s="21"/>
      <c r="I70" s="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2:23" s="5" customFormat="1" x14ac:dyDescent="0.25">
      <c r="B71" s="4"/>
      <c r="C71" s="22"/>
      <c r="D71" s="4"/>
      <c r="E71" s="4"/>
      <c r="F71" s="20"/>
      <c r="G71" s="21"/>
      <c r="I71" s="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2:23" s="5" customFormat="1" x14ac:dyDescent="0.25">
      <c r="B72" s="4"/>
      <c r="C72" s="22"/>
      <c r="D72" s="4"/>
      <c r="E72" s="4"/>
      <c r="F72" s="20"/>
      <c r="G72" s="21"/>
      <c r="I72" s="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2:23" s="5" customFormat="1" x14ac:dyDescent="0.25">
      <c r="B73" s="4"/>
      <c r="C73" s="22"/>
      <c r="D73" s="4"/>
      <c r="E73" s="4"/>
      <c r="F73" s="20"/>
      <c r="G73" s="21"/>
      <c r="I73" s="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2:23" s="5" customFormat="1" x14ac:dyDescent="0.25">
      <c r="B74" s="4"/>
      <c r="C74" s="22"/>
      <c r="D74" s="4"/>
      <c r="E74" s="4"/>
      <c r="F74" s="20"/>
      <c r="G74" s="21"/>
      <c r="I74" s="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2:23" s="5" customFormat="1" x14ac:dyDescent="0.25">
      <c r="B75" s="4"/>
      <c r="C75" s="22"/>
      <c r="D75" s="4"/>
      <c r="E75" s="4"/>
      <c r="F75" s="20"/>
      <c r="G75" s="21"/>
      <c r="I75" s="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2:23" s="5" customFormat="1" x14ac:dyDescent="0.25">
      <c r="B76" s="4"/>
      <c r="C76" s="22"/>
      <c r="D76" s="4"/>
      <c r="E76" s="4"/>
      <c r="F76" s="20"/>
      <c r="G76" s="21"/>
      <c r="I76" s="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2:23" s="5" customFormat="1" x14ac:dyDescent="0.25">
      <c r="B77" s="4"/>
      <c r="C77" s="22"/>
      <c r="D77" s="4"/>
      <c r="E77" s="4"/>
      <c r="F77" s="20"/>
      <c r="G77" s="21"/>
      <c r="I77" s="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2:23" s="5" customFormat="1" x14ac:dyDescent="0.25">
      <c r="B78" s="4"/>
      <c r="C78" s="22"/>
      <c r="D78" s="4"/>
      <c r="E78" s="4"/>
      <c r="F78" s="20"/>
      <c r="G78" s="21"/>
      <c r="I78" s="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2:23" s="5" customFormat="1" x14ac:dyDescent="0.25">
      <c r="B79" s="4"/>
      <c r="C79" s="22"/>
      <c r="D79" s="4"/>
      <c r="E79" s="4"/>
      <c r="F79" s="20"/>
      <c r="G79" s="21"/>
      <c r="I79" s="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2:23" s="5" customFormat="1" x14ac:dyDescent="0.25">
      <c r="B80" s="4"/>
      <c r="C80" s="22"/>
      <c r="D80" s="4"/>
      <c r="E80" s="4"/>
      <c r="F80" s="20"/>
      <c r="G80" s="21"/>
      <c r="I80" s="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s="5" customFormat="1" x14ac:dyDescent="0.25">
      <c r="B81" s="4"/>
      <c r="C81" s="22"/>
      <c r="D81" s="4"/>
      <c r="E81" s="4"/>
      <c r="F81" s="20"/>
      <c r="G81" s="21"/>
      <c r="I81" s="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3" s="5" customFormat="1" x14ac:dyDescent="0.25">
      <c r="B82" s="4"/>
      <c r="C82" s="22"/>
      <c r="D82" s="4"/>
      <c r="E82" s="4"/>
      <c r="F82" s="20"/>
      <c r="G82" s="21"/>
      <c r="I82" s="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2:23" s="5" customFormat="1" x14ac:dyDescent="0.25">
      <c r="B83" s="4"/>
      <c r="C83" s="22"/>
      <c r="D83" s="4"/>
      <c r="E83" s="4"/>
      <c r="F83" s="20"/>
      <c r="G83" s="21"/>
      <c r="I83" s="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2:23" s="5" customFormat="1" x14ac:dyDescent="0.25">
      <c r="B84" s="4"/>
      <c r="C84" s="22"/>
      <c r="D84" s="4"/>
      <c r="E84" s="4"/>
      <c r="F84" s="20"/>
      <c r="G84" s="21"/>
      <c r="I84" s="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2:23" s="5" customFormat="1" x14ac:dyDescent="0.25">
      <c r="B85" s="4"/>
      <c r="C85" s="22"/>
      <c r="D85" s="4"/>
      <c r="E85" s="4"/>
      <c r="F85" s="20"/>
      <c r="G85" s="21"/>
      <c r="I85" s="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2:23" s="5" customFormat="1" x14ac:dyDescent="0.25">
      <c r="B86" s="4"/>
      <c r="C86" s="22"/>
      <c r="D86" s="4"/>
      <c r="E86" s="4"/>
      <c r="F86" s="20"/>
      <c r="G86" s="21"/>
      <c r="I86" s="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2:23" s="5" customFormat="1" x14ac:dyDescent="0.25">
      <c r="B87" s="4"/>
      <c r="C87" s="22"/>
      <c r="D87" s="4"/>
      <c r="E87" s="4"/>
      <c r="F87" s="20"/>
      <c r="G87" s="21"/>
      <c r="I87" s="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25">
      <c r="B88" s="4"/>
      <c r="C88" s="22"/>
      <c r="D88" s="4"/>
      <c r="E88" s="4"/>
      <c r="F88" s="20"/>
      <c r="G88" s="21"/>
      <c r="I88" s="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2:23" s="5" customFormat="1" x14ac:dyDescent="0.25">
      <c r="B89" s="4"/>
      <c r="C89" s="22"/>
      <c r="D89" s="4"/>
      <c r="E89" s="4"/>
      <c r="F89" s="20"/>
      <c r="G89" s="21"/>
      <c r="I89" s="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2:23" s="5" customFormat="1" x14ac:dyDescent="0.25">
      <c r="B90" s="4"/>
      <c r="C90" s="22"/>
      <c r="D90" s="4"/>
      <c r="E90" s="4"/>
      <c r="F90" s="20"/>
      <c r="G90" s="21"/>
      <c r="I90" s="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25">
      <c r="B91" s="4"/>
      <c r="C91" s="22"/>
      <c r="D91" s="4"/>
      <c r="E91" s="4"/>
      <c r="F91" s="20"/>
      <c r="G91" s="21"/>
      <c r="I91" s="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2:23" s="5" customFormat="1" x14ac:dyDescent="0.25">
      <c r="B92" s="4"/>
      <c r="C92" s="22"/>
      <c r="D92" s="4"/>
      <c r="E92" s="4"/>
      <c r="F92" s="20"/>
      <c r="G92" s="21"/>
      <c r="I92" s="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2:23" s="5" customFormat="1" x14ac:dyDescent="0.25">
      <c r="B93" s="4"/>
      <c r="C93" s="22"/>
      <c r="D93" s="4"/>
      <c r="E93" s="4"/>
      <c r="F93" s="20"/>
      <c r="G93" s="21"/>
      <c r="I93" s="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2:23" s="5" customFormat="1" x14ac:dyDescent="0.25">
      <c r="B94" s="4"/>
      <c r="C94" s="22"/>
      <c r="D94" s="4"/>
      <c r="E94" s="4"/>
      <c r="F94" s="20"/>
      <c r="G94" s="21"/>
      <c r="I94" s="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2:23" s="5" customFormat="1" x14ac:dyDescent="0.25">
      <c r="B95" s="4"/>
      <c r="C95" s="22"/>
      <c r="D95" s="4"/>
      <c r="E95" s="4"/>
      <c r="F95" s="20"/>
      <c r="G95" s="21"/>
      <c r="I95" s="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2:23" s="5" customFormat="1" x14ac:dyDescent="0.25">
      <c r="B96" s="4"/>
      <c r="C96" s="22"/>
      <c r="D96" s="4"/>
      <c r="E96" s="4"/>
      <c r="F96" s="20"/>
      <c r="G96" s="21"/>
      <c r="I96" s="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2:23" s="5" customFormat="1" x14ac:dyDescent="0.25">
      <c r="B97" s="4"/>
      <c r="C97" s="22"/>
      <c r="D97" s="4"/>
      <c r="E97" s="4"/>
      <c r="F97" s="20"/>
      <c r="G97" s="21"/>
      <c r="I97" s="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2:23" s="5" customFormat="1" x14ac:dyDescent="0.25">
      <c r="B98" s="4"/>
      <c r="C98" s="22"/>
      <c r="D98" s="4"/>
      <c r="E98" s="4"/>
      <c r="F98" s="20"/>
      <c r="G98" s="21"/>
      <c r="I98" s="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2:23" s="5" customFormat="1" x14ac:dyDescent="0.25">
      <c r="B99" s="4"/>
      <c r="C99" s="22"/>
      <c r="D99" s="4"/>
      <c r="E99" s="4"/>
      <c r="F99" s="20"/>
      <c r="G99" s="21"/>
      <c r="I99" s="6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2:23" s="5" customFormat="1" x14ac:dyDescent="0.25">
      <c r="B100" s="4"/>
      <c r="C100" s="22"/>
      <c r="D100" s="4"/>
      <c r="E100" s="4"/>
      <c r="F100" s="20"/>
      <c r="G100" s="21"/>
      <c r="I100" s="6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2:23" s="5" customFormat="1" x14ac:dyDescent="0.25">
      <c r="B101" s="4"/>
      <c r="C101" s="22"/>
      <c r="D101" s="4"/>
      <c r="E101" s="4"/>
      <c r="F101" s="20"/>
      <c r="G101" s="21"/>
      <c r="I101" s="6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2:23" s="5" customFormat="1" x14ac:dyDescent="0.25">
      <c r="B102" s="4"/>
      <c r="C102" s="22"/>
      <c r="D102" s="4"/>
      <c r="E102" s="4"/>
      <c r="F102" s="20"/>
      <c r="G102" s="21"/>
      <c r="I102" s="6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2:23" s="5" customFormat="1" x14ac:dyDescent="0.25">
      <c r="B103" s="4"/>
      <c r="C103" s="22"/>
      <c r="D103" s="4"/>
      <c r="E103" s="4"/>
      <c r="F103" s="20"/>
      <c r="G103" s="21"/>
      <c r="I103" s="6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2:23" s="5" customFormat="1" x14ac:dyDescent="0.25">
      <c r="B104" s="4"/>
      <c r="C104" s="22"/>
      <c r="D104" s="4"/>
      <c r="E104" s="4"/>
      <c r="F104" s="20"/>
      <c r="G104" s="21"/>
      <c r="I104" s="6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2:23" s="5" customFormat="1" x14ac:dyDescent="0.25">
      <c r="B105" s="4"/>
      <c r="C105" s="22"/>
      <c r="D105" s="4"/>
      <c r="E105" s="4"/>
      <c r="F105" s="20"/>
      <c r="G105" s="21"/>
      <c r="I105" s="6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2:23" s="5" customFormat="1" x14ac:dyDescent="0.25">
      <c r="B106" s="4"/>
      <c r="C106" s="22"/>
      <c r="D106" s="4"/>
      <c r="E106" s="4"/>
      <c r="F106" s="20"/>
      <c r="G106" s="21"/>
      <c r="I106" s="6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2:23" s="5" customFormat="1" x14ac:dyDescent="0.25">
      <c r="B107" s="4"/>
      <c r="C107" s="22"/>
      <c r="D107" s="4"/>
      <c r="E107" s="4"/>
      <c r="F107" s="20"/>
      <c r="G107" s="21"/>
      <c r="I107" s="6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2:23" s="5" customFormat="1" x14ac:dyDescent="0.25">
      <c r="B108" s="4"/>
      <c r="C108" s="22"/>
      <c r="D108" s="4"/>
      <c r="E108" s="4"/>
      <c r="F108" s="20"/>
      <c r="G108" s="21"/>
      <c r="I108" s="6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2:23" s="5" customFormat="1" x14ac:dyDescent="0.25">
      <c r="B109" s="4"/>
      <c r="C109" s="22"/>
      <c r="D109" s="4"/>
      <c r="E109" s="4"/>
      <c r="F109" s="20"/>
      <c r="G109" s="21"/>
      <c r="I109" s="6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2:23" s="5" customFormat="1" x14ac:dyDescent="0.25">
      <c r="B110" s="4"/>
      <c r="C110" s="22"/>
      <c r="D110" s="4"/>
      <c r="E110" s="4"/>
      <c r="F110" s="20"/>
      <c r="G110" s="21"/>
      <c r="I110" s="6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2:23" s="5" customFormat="1" x14ac:dyDescent="0.25">
      <c r="B111" s="4"/>
      <c r="C111" s="22"/>
      <c r="D111" s="4"/>
      <c r="E111" s="4"/>
      <c r="F111" s="20"/>
      <c r="G111" s="21"/>
      <c r="I111" s="6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2:23" s="5" customFormat="1" x14ac:dyDescent="0.25">
      <c r="B112" s="4"/>
      <c r="C112" s="22"/>
      <c r="D112" s="4"/>
      <c r="E112" s="4"/>
      <c r="F112" s="20"/>
      <c r="G112" s="21"/>
      <c r="I112" s="6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2:23" s="5" customFormat="1" x14ac:dyDescent="0.25">
      <c r="B113" s="4"/>
      <c r="C113" s="22"/>
      <c r="D113" s="4"/>
      <c r="E113" s="4"/>
      <c r="F113" s="20"/>
      <c r="G113" s="21"/>
      <c r="I113" s="6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2:23" s="5" customFormat="1" x14ac:dyDescent="0.25">
      <c r="B114" s="4"/>
      <c r="C114" s="22"/>
      <c r="D114" s="4"/>
      <c r="E114" s="4"/>
      <c r="F114" s="20"/>
      <c r="G114" s="21"/>
      <c r="I114" s="6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2:23" s="5" customFormat="1" x14ac:dyDescent="0.25">
      <c r="B115" s="4"/>
      <c r="C115" s="22"/>
      <c r="D115" s="4"/>
      <c r="E115" s="4"/>
      <c r="F115" s="20"/>
      <c r="G115" s="21"/>
      <c r="I115" s="6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2:23" s="5" customFormat="1" x14ac:dyDescent="0.25">
      <c r="B116" s="4"/>
      <c r="C116" s="22"/>
      <c r="D116" s="4"/>
      <c r="E116" s="4"/>
      <c r="F116" s="20"/>
      <c r="G116" s="21"/>
      <c r="I116" s="6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</sheetData>
  <mergeCells count="19">
    <mergeCell ref="B11:B12"/>
    <mergeCell ref="C11:C12"/>
    <mergeCell ref="D11:D12"/>
    <mergeCell ref="H11:I11"/>
    <mergeCell ref="E11:E12"/>
    <mergeCell ref="F11:F12"/>
    <mergeCell ref="B28:B29"/>
    <mergeCell ref="C28:C29"/>
    <mergeCell ref="D28:D29"/>
    <mergeCell ref="E28:E29"/>
    <mergeCell ref="F28:F29"/>
    <mergeCell ref="K11:K12"/>
    <mergeCell ref="H28:I28"/>
    <mergeCell ref="J28:J29"/>
    <mergeCell ref="K28:K29"/>
    <mergeCell ref="I61:J61"/>
    <mergeCell ref="J11:J12"/>
    <mergeCell ref="I59:J59"/>
    <mergeCell ref="I60:J60"/>
  </mergeCells>
  <hyperlinks>
    <hyperlink ref="B1" location="Índice!A1" display="Regresar al Índice" xr:uid="{00000000-0004-0000-0300-000000000000}"/>
  </hyperlinks>
  <pageMargins left="0.74803149606299213" right="0.74803149606299213" top="0.98425196850393704" bottom="0.98425196850393704" header="0" footer="0"/>
  <pageSetup paperSize="9" scale="81" orientation="landscape" horizontalDpi="4294967293" verticalDpi="4294967293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V90"/>
  <sheetViews>
    <sheetView workbookViewId="0">
      <selection activeCell="E14" sqref="E14"/>
    </sheetView>
  </sheetViews>
  <sheetFormatPr baseColWidth="10" defaultColWidth="9.140625" defaultRowHeight="13.5" x14ac:dyDescent="0.25"/>
  <cols>
    <col min="1" max="1" width="5.7109375" style="4" customWidth="1"/>
    <col min="2" max="2" width="33.28515625" style="22" bestFit="1" customWidth="1"/>
    <col min="3" max="3" width="14.7109375" style="4" bestFit="1" customWidth="1"/>
    <col min="4" max="4" width="12.7109375" style="4" customWidth="1"/>
    <col min="5" max="5" width="12.7109375" style="20" customWidth="1"/>
    <col min="6" max="6" width="15.42578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+Índice!A10&amp;Índice!B10</f>
        <v>4.Anticipo de Clientes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35">
        <f>+Índice!C4</f>
        <v>44286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+Índice!C5</f>
        <v>6351.33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+'1.3'!B9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3.5" customHeight="1" thickBot="1" x14ac:dyDescent="0.3">
      <c r="A11" s="180" t="s">
        <v>2</v>
      </c>
      <c r="B11" s="180" t="s">
        <v>11</v>
      </c>
      <c r="C11" s="180" t="s">
        <v>3</v>
      </c>
      <c r="D11" s="180" t="s">
        <v>19</v>
      </c>
      <c r="E11" s="180" t="s">
        <v>4</v>
      </c>
      <c r="F11" s="107" t="s">
        <v>5</v>
      </c>
      <c r="G11" s="183" t="s">
        <v>5</v>
      </c>
      <c r="H11" s="184"/>
      <c r="I11" s="180" t="s">
        <v>6</v>
      </c>
      <c r="J11" s="180" t="s">
        <v>15</v>
      </c>
    </row>
    <row r="12" spans="1:22" ht="14.25" thickBot="1" x14ac:dyDescent="0.3">
      <c r="A12" s="181"/>
      <c r="B12" s="181"/>
      <c r="C12" s="181"/>
      <c r="D12" s="181"/>
      <c r="E12" s="181"/>
      <c r="F12" s="153" t="s">
        <v>7</v>
      </c>
      <c r="G12" s="109" t="s">
        <v>8</v>
      </c>
      <c r="H12" s="111" t="s">
        <v>9</v>
      </c>
      <c r="I12" s="181"/>
      <c r="J12" s="181"/>
    </row>
    <row r="13" spans="1:22" x14ac:dyDescent="0.25">
      <c r="A13" s="106">
        <v>1</v>
      </c>
      <c r="B13" s="112" t="s">
        <v>89</v>
      </c>
      <c r="C13" s="113" t="s">
        <v>54</v>
      </c>
      <c r="D13" s="114">
        <v>43943</v>
      </c>
      <c r="E13" s="114">
        <v>44561</v>
      </c>
      <c r="F13" s="116">
        <f>+H13*$C$7+G13</f>
        <v>79727356.303800002</v>
      </c>
      <c r="G13" s="116">
        <v>0</v>
      </c>
      <c r="H13" s="117">
        <v>12552.86</v>
      </c>
      <c r="I13" s="113" t="s">
        <v>45</v>
      </c>
      <c r="J13" s="115" t="s">
        <v>40</v>
      </c>
    </row>
    <row r="14" spans="1:22" x14ac:dyDescent="0.25">
      <c r="A14" s="106">
        <v>2</v>
      </c>
      <c r="B14" s="112" t="s">
        <v>94</v>
      </c>
      <c r="C14" s="113" t="s">
        <v>54</v>
      </c>
      <c r="D14" s="114">
        <v>44265</v>
      </c>
      <c r="E14" s="114">
        <v>44326</v>
      </c>
      <c r="F14" s="52">
        <f>+H14*$C$7+G14</f>
        <v>271519357.5</v>
      </c>
      <c r="G14" s="116"/>
      <c r="H14" s="117">
        <v>42750</v>
      </c>
      <c r="I14" s="113" t="s">
        <v>45</v>
      </c>
      <c r="J14" s="115" t="s">
        <v>40</v>
      </c>
    </row>
    <row r="15" spans="1:22" x14ac:dyDescent="0.25">
      <c r="A15" s="70">
        <v>3</v>
      </c>
      <c r="B15" s="49" t="s">
        <v>95</v>
      </c>
      <c r="C15" s="50" t="s">
        <v>54</v>
      </c>
      <c r="D15" s="51">
        <v>44267</v>
      </c>
      <c r="E15" s="51">
        <v>44328</v>
      </c>
      <c r="F15" s="52">
        <f>+H15*$C$7+G15+23888</f>
        <v>176082755.59999999</v>
      </c>
      <c r="G15" s="52"/>
      <c r="H15" s="53">
        <v>27720</v>
      </c>
      <c r="I15" s="50" t="s">
        <v>45</v>
      </c>
      <c r="J15" s="76" t="s">
        <v>40</v>
      </c>
    </row>
    <row r="16" spans="1:22" x14ac:dyDescent="0.25">
      <c r="A16" s="168">
        <v>4</v>
      </c>
      <c r="B16" s="162" t="s">
        <v>96</v>
      </c>
      <c r="C16" s="50" t="s">
        <v>54</v>
      </c>
      <c r="D16" s="169">
        <v>44203</v>
      </c>
      <c r="E16" s="169">
        <v>44262</v>
      </c>
      <c r="F16" s="52">
        <f t="shared" ref="F16:F18" si="0">+H16*$C$7+G16</f>
        <v>249524701.71000001</v>
      </c>
      <c r="G16" s="170"/>
      <c r="H16" s="171">
        <v>39287</v>
      </c>
      <c r="I16" s="50" t="s">
        <v>45</v>
      </c>
      <c r="J16" s="76" t="s">
        <v>40</v>
      </c>
    </row>
    <row r="17" spans="1:22" x14ac:dyDescent="0.25">
      <c r="A17" s="168">
        <v>5</v>
      </c>
      <c r="B17" s="162" t="s">
        <v>97</v>
      </c>
      <c r="C17" s="50" t="s">
        <v>54</v>
      </c>
      <c r="D17" s="169">
        <v>44244</v>
      </c>
      <c r="E17" s="169">
        <v>44303</v>
      </c>
      <c r="F17" s="52">
        <f t="shared" si="0"/>
        <v>60261419.039999999</v>
      </c>
      <c r="G17" s="170"/>
      <c r="H17" s="171">
        <v>9488</v>
      </c>
      <c r="I17" s="50" t="s">
        <v>45</v>
      </c>
      <c r="J17" s="76" t="s">
        <v>40</v>
      </c>
    </row>
    <row r="18" spans="1:22" x14ac:dyDescent="0.25">
      <c r="A18" s="168">
        <v>6</v>
      </c>
      <c r="B18" s="162" t="s">
        <v>98</v>
      </c>
      <c r="C18" s="50" t="s">
        <v>54</v>
      </c>
      <c r="D18" s="169">
        <v>44244</v>
      </c>
      <c r="E18" s="169">
        <v>44303</v>
      </c>
      <c r="F18" s="52">
        <f t="shared" si="0"/>
        <v>52314634.943999998</v>
      </c>
      <c r="G18" s="170"/>
      <c r="H18" s="171">
        <v>8236.7999999999993</v>
      </c>
      <c r="I18" s="50" t="s">
        <v>45</v>
      </c>
      <c r="J18" s="76" t="s">
        <v>40</v>
      </c>
    </row>
    <row r="19" spans="1:22" ht="14.25" thickBot="1" x14ac:dyDescent="0.3">
      <c r="A19" s="65">
        <v>4</v>
      </c>
      <c r="B19" s="77" t="s">
        <v>90</v>
      </c>
      <c r="C19" s="78" t="s">
        <v>54</v>
      </c>
      <c r="D19" s="79">
        <v>44102</v>
      </c>
      <c r="E19" s="79">
        <v>44196</v>
      </c>
      <c r="F19" s="80">
        <f>+H19*$C$7+G19-23887</f>
        <v>4739610.5</v>
      </c>
      <c r="G19" s="80">
        <v>0</v>
      </c>
      <c r="H19" s="81">
        <v>750</v>
      </c>
      <c r="I19" s="78" t="s">
        <v>45</v>
      </c>
      <c r="J19" s="82" t="s">
        <v>40</v>
      </c>
      <c r="K19" s="48"/>
    </row>
    <row r="20" spans="1:22" ht="14.25" thickBot="1" x14ac:dyDescent="0.3">
      <c r="E20" s="23" t="s">
        <v>14</v>
      </c>
      <c r="F20" s="45">
        <f>+SUM(F13:F19)</f>
        <v>894169835.59780002</v>
      </c>
      <c r="G20" s="46">
        <f>+SUM(G19:G19)</f>
        <v>0</v>
      </c>
      <c r="H20" s="47">
        <f>+SUM(H13:H19)</f>
        <v>140784.65999999997</v>
      </c>
    </row>
    <row r="21" spans="1:22" ht="14.25" thickTop="1" x14ac:dyDescent="0.25">
      <c r="A21" s="12"/>
      <c r="B21" s="17"/>
      <c r="C21" s="18"/>
      <c r="D21" s="18"/>
      <c r="E21" s="8"/>
      <c r="F21" s="9"/>
      <c r="G21" s="9"/>
      <c r="H21" s="10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 x14ac:dyDescent="0.25">
      <c r="F22" s="21"/>
    </row>
    <row r="23" spans="1:22" ht="18" x14ac:dyDescent="0.25">
      <c r="A23" s="19" t="str">
        <f>+'1.3'!B26</f>
        <v>PASIVO NO CORRIENTE</v>
      </c>
      <c r="F23" s="21"/>
    </row>
    <row r="24" spans="1:22" ht="14.25" thickBot="1" x14ac:dyDescent="0.3">
      <c r="F24" s="21"/>
    </row>
    <row r="25" spans="1:22" ht="12.75" customHeight="1" thickBot="1" x14ac:dyDescent="0.3">
      <c r="A25" s="180" t="s">
        <v>2</v>
      </c>
      <c r="B25" s="180" t="s">
        <v>11</v>
      </c>
      <c r="C25" s="180" t="s">
        <v>3</v>
      </c>
      <c r="D25" s="180" t="s">
        <v>19</v>
      </c>
      <c r="E25" s="180" t="s">
        <v>4</v>
      </c>
      <c r="F25" s="107" t="s">
        <v>5</v>
      </c>
      <c r="G25" s="183" t="s">
        <v>5</v>
      </c>
      <c r="H25" s="184"/>
      <c r="I25" s="180" t="s">
        <v>6</v>
      </c>
      <c r="J25" s="180" t="s">
        <v>15</v>
      </c>
    </row>
    <row r="26" spans="1:22" ht="14.25" thickBot="1" x14ac:dyDescent="0.3">
      <c r="A26" s="181"/>
      <c r="B26" s="181"/>
      <c r="C26" s="181"/>
      <c r="D26" s="181"/>
      <c r="E26" s="181"/>
      <c r="F26" s="118" t="s">
        <v>7</v>
      </c>
      <c r="G26" s="109" t="s">
        <v>8</v>
      </c>
      <c r="H26" s="111" t="s">
        <v>9</v>
      </c>
      <c r="I26" s="181"/>
      <c r="J26" s="181"/>
    </row>
    <row r="27" spans="1:22" x14ac:dyDescent="0.25">
      <c r="A27" s="185" t="s">
        <v>48</v>
      </c>
      <c r="B27" s="186"/>
      <c r="C27" s="186"/>
      <c r="D27" s="186"/>
      <c r="E27" s="186"/>
      <c r="F27" s="186"/>
      <c r="G27" s="186"/>
      <c r="H27" s="186"/>
      <c r="I27" s="186"/>
      <c r="J27" s="187"/>
    </row>
    <row r="28" spans="1:22" ht="13.5" customHeight="1" thickBot="1" x14ac:dyDescent="0.3">
      <c r="A28" s="188"/>
      <c r="B28" s="189"/>
      <c r="C28" s="189"/>
      <c r="D28" s="189"/>
      <c r="E28" s="189"/>
      <c r="F28" s="189"/>
      <c r="G28" s="189"/>
      <c r="H28" s="189"/>
      <c r="I28" s="189"/>
      <c r="J28" s="190"/>
    </row>
    <row r="29" spans="1:22" ht="13.5" customHeight="1" thickBot="1" x14ac:dyDescent="0.3">
      <c r="E29" s="23" t="s">
        <v>14</v>
      </c>
      <c r="F29" s="45">
        <f>+SUM(F27:F28)</f>
        <v>0</v>
      </c>
      <c r="G29" s="45">
        <f>+SUM(G27:G28)</f>
        <v>0</v>
      </c>
      <c r="H29" s="54">
        <f>+SUM(H27:H28)</f>
        <v>0</v>
      </c>
    </row>
    <row r="30" spans="1:22" s="5" customFormat="1" ht="15" thickTop="1" thickBot="1" x14ac:dyDescent="0.3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ht="18.75" thickBot="1" x14ac:dyDescent="0.3">
      <c r="A31" s="19" t="s">
        <v>52</v>
      </c>
      <c r="E31" s="43"/>
      <c r="F31" s="24">
        <f>+F20+F29</f>
        <v>894169835.59780002</v>
      </c>
      <c r="G31" s="24">
        <f t="shared" ref="G31:H31" si="1">+G20+G29</f>
        <v>0</v>
      </c>
      <c r="H31" s="27">
        <f t="shared" si="1"/>
        <v>140784.65999999997</v>
      </c>
    </row>
    <row r="32" spans="1:22" ht="18.75" thickTop="1" x14ac:dyDescent="0.25">
      <c r="A32" s="19"/>
      <c r="E32" s="43"/>
      <c r="F32" s="74"/>
      <c r="G32" s="74"/>
      <c r="H32" s="75"/>
    </row>
    <row r="33" spans="1:22" s="5" customFormat="1" ht="15" x14ac:dyDescent="0.25">
      <c r="A33" s="4" t="s">
        <v>43</v>
      </c>
      <c r="B33" s="22"/>
      <c r="C33" s="4"/>
      <c r="D33" s="4"/>
      <c r="E33" s="20"/>
      <c r="F33" s="21"/>
      <c r="H33" s="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H34" s="6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H37" s="6"/>
      <c r="I37" s="179"/>
      <c r="J37" s="179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H38" s="4"/>
      <c r="I38" s="179"/>
      <c r="J38" s="179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H39" s="4"/>
      <c r="I39" s="179"/>
      <c r="J39" s="179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20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25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s="5" customFormat="1" x14ac:dyDescent="0.25">
      <c r="A89" s="4"/>
      <c r="B89" s="22"/>
      <c r="C89" s="4"/>
      <c r="D89" s="4"/>
      <c r="E89" s="20"/>
      <c r="F89" s="21"/>
      <c r="H89" s="6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spans="1:22" s="5" customFormat="1" x14ac:dyDescent="0.25">
      <c r="A90" s="4"/>
      <c r="B90" s="22"/>
      <c r="C90" s="4"/>
      <c r="D90" s="4"/>
      <c r="E90" s="20"/>
      <c r="F90" s="21"/>
      <c r="H90" s="6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</sheetData>
  <mergeCells count="20">
    <mergeCell ref="D25:D26"/>
    <mergeCell ref="E25:E26"/>
    <mergeCell ref="I37:J37"/>
    <mergeCell ref="I38:J38"/>
    <mergeCell ref="I39:J39"/>
    <mergeCell ref="I11:I12"/>
    <mergeCell ref="J11:J12"/>
    <mergeCell ref="A27:J28"/>
    <mergeCell ref="G25:H25"/>
    <mergeCell ref="I25:I26"/>
    <mergeCell ref="J25:J26"/>
    <mergeCell ref="A11:A12"/>
    <mergeCell ref="B11:B12"/>
    <mergeCell ref="C11:C12"/>
    <mergeCell ref="D11:D12"/>
    <mergeCell ref="E11:E12"/>
    <mergeCell ref="G11:H11"/>
    <mergeCell ref="A25:A26"/>
    <mergeCell ref="B25:B26"/>
    <mergeCell ref="C25:C26"/>
  </mergeCells>
  <hyperlinks>
    <hyperlink ref="A1" location="Índice!A1" display="Regresar al Índice" xr:uid="{00000000-0004-0000-0400-000000000000}"/>
  </hyperlinks>
  <pageMargins left="0.9448818897637796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V86"/>
  <sheetViews>
    <sheetView workbookViewId="0">
      <selection activeCell="G19" sqref="G19"/>
    </sheetView>
  </sheetViews>
  <sheetFormatPr baseColWidth="10" defaultColWidth="9.140625" defaultRowHeight="13.5" x14ac:dyDescent="0.25"/>
  <cols>
    <col min="1" max="1" width="5.7109375" style="4" customWidth="1"/>
    <col min="2" max="2" width="41.28515625" style="22" customWidth="1"/>
    <col min="3" max="3" width="10.140625" style="4" bestFit="1" customWidth="1"/>
    <col min="4" max="4" width="12.7109375" style="4" customWidth="1"/>
    <col min="5" max="5" width="12.7109375" style="20" customWidth="1"/>
    <col min="6" max="6" width="15.285156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+Índice!A11&amp;Índice!B11</f>
        <v>5.Deudas Fiscales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13">
        <f>+Índice!C4</f>
        <v>44286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'1.4'!C7</f>
        <v>6351.33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+'1.4'!A9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 thickBot="1" x14ac:dyDescent="0.3">
      <c r="A11" s="180" t="s">
        <v>2</v>
      </c>
      <c r="B11" s="180" t="s">
        <v>11</v>
      </c>
      <c r="C11" s="180" t="s">
        <v>3</v>
      </c>
      <c r="D11" s="180" t="s">
        <v>19</v>
      </c>
      <c r="E11" s="180" t="s">
        <v>4</v>
      </c>
      <c r="F11" s="107" t="s">
        <v>5</v>
      </c>
      <c r="G11" s="183" t="s">
        <v>5</v>
      </c>
      <c r="H11" s="184"/>
      <c r="I11" s="180" t="s">
        <v>6</v>
      </c>
      <c r="J11" s="180" t="s">
        <v>15</v>
      </c>
    </row>
    <row r="12" spans="1:22" ht="14.25" thickBot="1" x14ac:dyDescent="0.3">
      <c r="A12" s="181"/>
      <c r="B12" s="181"/>
      <c r="C12" s="181"/>
      <c r="D12" s="181"/>
      <c r="E12" s="181"/>
      <c r="F12" s="108" t="s">
        <v>7</v>
      </c>
      <c r="G12" s="109" t="s">
        <v>8</v>
      </c>
      <c r="H12" s="111" t="s">
        <v>9</v>
      </c>
      <c r="I12" s="181"/>
      <c r="J12" s="181"/>
    </row>
    <row r="13" spans="1:22" x14ac:dyDescent="0.25">
      <c r="A13" s="119">
        <v>1</v>
      </c>
      <c r="B13" s="120" t="s">
        <v>99</v>
      </c>
      <c r="C13" s="121" t="s">
        <v>20</v>
      </c>
      <c r="D13" s="122">
        <v>44286</v>
      </c>
      <c r="E13" s="122">
        <v>44293</v>
      </c>
      <c r="F13" s="123">
        <f>+G13</f>
        <v>81498281</v>
      </c>
      <c r="G13" s="123">
        <v>81498281</v>
      </c>
      <c r="H13" s="124">
        <v>0</v>
      </c>
      <c r="I13" s="121" t="s">
        <v>36</v>
      </c>
      <c r="J13" s="125" t="s">
        <v>37</v>
      </c>
    </row>
    <row r="14" spans="1:22" x14ac:dyDescent="0.25">
      <c r="A14" s="156">
        <v>2</v>
      </c>
      <c r="B14" s="49" t="s">
        <v>100</v>
      </c>
      <c r="C14" s="157" t="s">
        <v>20</v>
      </c>
      <c r="D14" s="158">
        <v>44286</v>
      </c>
      <c r="E14" s="158">
        <v>44293</v>
      </c>
      <c r="F14" s="164">
        <f>+G14</f>
        <v>99375177</v>
      </c>
      <c r="G14" s="159">
        <v>99375177</v>
      </c>
      <c r="H14" s="160">
        <v>0</v>
      </c>
      <c r="I14" s="157" t="s">
        <v>36</v>
      </c>
      <c r="J14" s="161" t="s">
        <v>37</v>
      </c>
    </row>
    <row r="15" spans="1:22" ht="14.25" thickBot="1" x14ac:dyDescent="0.3">
      <c r="A15" s="65">
        <v>3</v>
      </c>
      <c r="B15" s="163" t="s">
        <v>93</v>
      </c>
      <c r="C15" s="78" t="s">
        <v>20</v>
      </c>
      <c r="D15" s="79">
        <v>44196</v>
      </c>
      <c r="E15" s="79">
        <v>44309</v>
      </c>
      <c r="F15" s="80">
        <f>+G15</f>
        <v>1489837044</v>
      </c>
      <c r="G15" s="80">
        <v>1489837044</v>
      </c>
      <c r="H15" s="81">
        <v>0</v>
      </c>
      <c r="I15" s="78" t="s">
        <v>36</v>
      </c>
      <c r="J15" s="82" t="s">
        <v>37</v>
      </c>
    </row>
    <row r="16" spans="1:22" ht="14.25" thickBot="1" x14ac:dyDescent="0.3">
      <c r="E16" s="23" t="s">
        <v>14</v>
      </c>
      <c r="F16" s="45">
        <f>+SUM(F13:F15)</f>
        <v>1670710502</v>
      </c>
      <c r="G16" s="45">
        <f>+SUM(G13:G15)</f>
        <v>1670710502</v>
      </c>
      <c r="H16" s="45">
        <f>+SUM(H13:H15)</f>
        <v>0</v>
      </c>
    </row>
    <row r="17" spans="1:22" ht="14.25" thickTop="1" x14ac:dyDescent="0.25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25">
      <c r="F18" s="21"/>
    </row>
    <row r="19" spans="1:22" ht="18" x14ac:dyDescent="0.25">
      <c r="A19" s="19" t="str">
        <f>+'1.4'!A23</f>
        <v>PASIVO NO CORRIENTE</v>
      </c>
      <c r="F19" s="21"/>
    </row>
    <row r="20" spans="1:22" ht="14.25" thickBot="1" x14ac:dyDescent="0.3">
      <c r="F20" s="21"/>
    </row>
    <row r="21" spans="1:22" ht="12.75" customHeight="1" thickBot="1" x14ac:dyDescent="0.3">
      <c r="A21" s="180" t="s">
        <v>2</v>
      </c>
      <c r="B21" s="180" t="s">
        <v>11</v>
      </c>
      <c r="C21" s="180" t="s">
        <v>3</v>
      </c>
      <c r="D21" s="180" t="s">
        <v>19</v>
      </c>
      <c r="E21" s="180" t="s">
        <v>4</v>
      </c>
      <c r="F21" s="107" t="s">
        <v>5</v>
      </c>
      <c r="G21" s="183" t="s">
        <v>5</v>
      </c>
      <c r="H21" s="184"/>
      <c r="I21" s="180" t="s">
        <v>6</v>
      </c>
      <c r="J21" s="180" t="s">
        <v>15</v>
      </c>
    </row>
    <row r="22" spans="1:22" ht="14.25" thickBot="1" x14ac:dyDescent="0.3">
      <c r="A22" s="181"/>
      <c r="B22" s="181"/>
      <c r="C22" s="181"/>
      <c r="D22" s="181"/>
      <c r="E22" s="181"/>
      <c r="F22" s="108" t="s">
        <v>7</v>
      </c>
      <c r="G22" s="109" t="s">
        <v>8</v>
      </c>
      <c r="H22" s="111" t="s">
        <v>9</v>
      </c>
      <c r="I22" s="181"/>
      <c r="J22" s="181"/>
    </row>
    <row r="23" spans="1:22" x14ac:dyDescent="0.25">
      <c r="A23" s="185" t="s">
        <v>48</v>
      </c>
      <c r="B23" s="186"/>
      <c r="C23" s="186"/>
      <c r="D23" s="186"/>
      <c r="E23" s="186"/>
      <c r="F23" s="186"/>
      <c r="G23" s="186"/>
      <c r="H23" s="186"/>
      <c r="I23" s="186"/>
      <c r="J23" s="187"/>
    </row>
    <row r="24" spans="1:22" ht="12.75" customHeight="1" thickBot="1" x14ac:dyDescent="0.3">
      <c r="A24" s="188"/>
      <c r="B24" s="189"/>
      <c r="C24" s="189"/>
      <c r="D24" s="189"/>
      <c r="E24" s="189"/>
      <c r="F24" s="189"/>
      <c r="G24" s="189"/>
      <c r="H24" s="189"/>
      <c r="I24" s="189"/>
      <c r="J24" s="190"/>
    </row>
    <row r="25" spans="1:22" ht="14.25" thickBot="1" x14ac:dyDescent="0.3">
      <c r="E25" s="23" t="s">
        <v>14</v>
      </c>
      <c r="F25" s="45">
        <f>+SUM(F23:F24)</f>
        <v>0</v>
      </c>
      <c r="G25" s="45">
        <f>+SUM(G23:G24)</f>
        <v>0</v>
      </c>
      <c r="H25" s="54">
        <f>+SUM(H23:H24)</f>
        <v>0</v>
      </c>
    </row>
    <row r="26" spans="1:22" s="5" customFormat="1" ht="15" thickTop="1" thickBot="1" x14ac:dyDescent="0.3">
      <c r="A26" s="4"/>
      <c r="B26" s="22"/>
      <c r="C26" s="4"/>
      <c r="D26" s="4"/>
      <c r="E26" s="20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8.75" thickBot="1" x14ac:dyDescent="0.3">
      <c r="A27" s="19" t="s">
        <v>52</v>
      </c>
      <c r="E27" s="43"/>
      <c r="F27" s="24">
        <f>+F16+F25</f>
        <v>1670710502</v>
      </c>
      <c r="G27" s="24">
        <f t="shared" ref="G27:H27" si="0">+G16+G25</f>
        <v>1670710502</v>
      </c>
      <c r="H27" s="27">
        <f t="shared" si="0"/>
        <v>0</v>
      </c>
    </row>
    <row r="28" spans="1:22" s="5" customFormat="1" ht="14.25" thickTop="1" x14ac:dyDescent="0.25">
      <c r="A28" s="4"/>
      <c r="B28" s="22"/>
      <c r="C28" s="4"/>
      <c r="D28" s="4"/>
      <c r="E28" s="43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ht="15" x14ac:dyDescent="0.25">
      <c r="A29" s="4" t="s">
        <v>43</v>
      </c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20"/>
      <c r="F32" s="21"/>
      <c r="H32" s="6"/>
      <c r="I32" s="179"/>
      <c r="J32" s="179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179"/>
      <c r="J33" s="179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G34" s="4"/>
      <c r="H34" s="6"/>
      <c r="I34" s="179"/>
      <c r="J34" s="179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G35" s="4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G36" s="20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</sheetData>
  <mergeCells count="20">
    <mergeCell ref="D21:D22"/>
    <mergeCell ref="E21:E22"/>
    <mergeCell ref="I32:J32"/>
    <mergeCell ref="I33:J33"/>
    <mergeCell ref="I34:J34"/>
    <mergeCell ref="I11:I12"/>
    <mergeCell ref="J11:J12"/>
    <mergeCell ref="A23:J24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  <mergeCell ref="A21:A22"/>
    <mergeCell ref="B21:B22"/>
    <mergeCell ref="C21:C22"/>
  </mergeCells>
  <hyperlinks>
    <hyperlink ref="A1" location="Índice!A1" display="Regresar al Índice" xr:uid="{00000000-0004-0000-0500-000000000000}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  <pageSetUpPr fitToPage="1"/>
  </sheetPr>
  <dimension ref="A1:V88"/>
  <sheetViews>
    <sheetView workbookViewId="0">
      <selection activeCell="D14" sqref="D14"/>
    </sheetView>
  </sheetViews>
  <sheetFormatPr baseColWidth="10" defaultColWidth="9.140625" defaultRowHeight="13.5" x14ac:dyDescent="0.25"/>
  <cols>
    <col min="1" max="1" width="5.7109375" style="4" customWidth="1"/>
    <col min="2" max="2" width="44.7109375" style="22" customWidth="1"/>
    <col min="3" max="3" width="10.140625" style="4" bestFit="1" customWidth="1"/>
    <col min="4" max="4" width="12.7109375" style="4" customWidth="1"/>
    <col min="5" max="5" width="12.7109375" style="20" customWidth="1"/>
    <col min="6" max="6" width="15.5703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+Índice!A12&amp;Índice!B12</f>
        <v>6.Deudas Sociales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13">
        <f>+Índice!C4</f>
        <v>44286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+Índice!C5</f>
        <v>6351.33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 thickBot="1" x14ac:dyDescent="0.3">
      <c r="A11" s="180" t="s">
        <v>2</v>
      </c>
      <c r="B11" s="180" t="s">
        <v>11</v>
      </c>
      <c r="C11" s="180" t="s">
        <v>3</v>
      </c>
      <c r="D11" s="180" t="s">
        <v>19</v>
      </c>
      <c r="E11" s="180" t="s">
        <v>4</v>
      </c>
      <c r="F11" s="107" t="s">
        <v>5</v>
      </c>
      <c r="G11" s="183" t="s">
        <v>5</v>
      </c>
      <c r="H11" s="184"/>
      <c r="I11" s="180" t="s">
        <v>6</v>
      </c>
      <c r="J11" s="180" t="s">
        <v>15</v>
      </c>
    </row>
    <row r="12" spans="1:22" ht="14.25" thickBot="1" x14ac:dyDescent="0.3">
      <c r="A12" s="181"/>
      <c r="B12" s="181"/>
      <c r="C12" s="181"/>
      <c r="D12" s="181"/>
      <c r="E12" s="181"/>
      <c r="F12" s="108" t="s">
        <v>7</v>
      </c>
      <c r="G12" s="109" t="s">
        <v>8</v>
      </c>
      <c r="H12" s="111" t="s">
        <v>9</v>
      </c>
      <c r="I12" s="181"/>
      <c r="J12" s="181"/>
    </row>
    <row r="13" spans="1:22" ht="14.25" thickBot="1" x14ac:dyDescent="0.3">
      <c r="A13" s="172">
        <v>1</v>
      </c>
      <c r="B13" s="173" t="s">
        <v>38</v>
      </c>
      <c r="C13" s="174" t="s">
        <v>20</v>
      </c>
      <c r="D13" s="175">
        <v>44286</v>
      </c>
      <c r="E13" s="175">
        <v>44300</v>
      </c>
      <c r="F13" s="176">
        <f>+G13</f>
        <v>39815133</v>
      </c>
      <c r="G13" s="176">
        <v>39815133</v>
      </c>
      <c r="H13" s="177">
        <v>0</v>
      </c>
      <c r="I13" s="174" t="s">
        <v>20</v>
      </c>
      <c r="J13" s="178" t="s">
        <v>33</v>
      </c>
    </row>
    <row r="14" spans="1:22" ht="14.25" thickBot="1" x14ac:dyDescent="0.3">
      <c r="E14" s="23" t="s">
        <v>14</v>
      </c>
      <c r="F14" s="45">
        <f>+SUM(F13:F13)</f>
        <v>39815133</v>
      </c>
      <c r="G14" s="45">
        <f>+SUM(G13:G13)</f>
        <v>39815133</v>
      </c>
      <c r="H14" s="47">
        <f>+SUM(H13:H13)</f>
        <v>0</v>
      </c>
    </row>
    <row r="15" spans="1:22" ht="14.25" thickTop="1" x14ac:dyDescent="0.25">
      <c r="A15" s="12"/>
      <c r="B15" s="17"/>
      <c r="C15" s="18"/>
      <c r="D15" s="18"/>
      <c r="E15" s="8"/>
      <c r="F15" s="9"/>
      <c r="G15" s="9"/>
      <c r="H15" s="1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x14ac:dyDescent="0.25">
      <c r="F16" s="21"/>
    </row>
    <row r="17" spans="1:22" ht="18" x14ac:dyDescent="0.25">
      <c r="A17" s="19" t="str">
        <f>+'1.5'!A19</f>
        <v>PASIVO NO CORRIENTE</v>
      </c>
      <c r="F17" s="21"/>
    </row>
    <row r="18" spans="1:22" ht="14.25" thickBot="1" x14ac:dyDescent="0.3">
      <c r="F18" s="21"/>
    </row>
    <row r="19" spans="1:22" ht="12.75" customHeight="1" thickBot="1" x14ac:dyDescent="0.3">
      <c r="A19" s="180" t="s">
        <v>2</v>
      </c>
      <c r="B19" s="180" t="s">
        <v>11</v>
      </c>
      <c r="C19" s="180" t="s">
        <v>3</v>
      </c>
      <c r="D19" s="180" t="s">
        <v>19</v>
      </c>
      <c r="E19" s="180" t="s">
        <v>4</v>
      </c>
      <c r="F19" s="107" t="s">
        <v>5</v>
      </c>
      <c r="G19" s="183" t="s">
        <v>5</v>
      </c>
      <c r="H19" s="184"/>
      <c r="I19" s="180" t="s">
        <v>6</v>
      </c>
      <c r="J19" s="180" t="s">
        <v>15</v>
      </c>
    </row>
    <row r="20" spans="1:22" ht="14.25" thickBot="1" x14ac:dyDescent="0.3">
      <c r="A20" s="181"/>
      <c r="B20" s="181"/>
      <c r="C20" s="181"/>
      <c r="D20" s="181"/>
      <c r="E20" s="181"/>
      <c r="F20" s="108" t="s">
        <v>7</v>
      </c>
      <c r="G20" s="109" t="s">
        <v>8</v>
      </c>
      <c r="H20" s="111" t="s">
        <v>9</v>
      </c>
      <c r="I20" s="181"/>
      <c r="J20" s="181"/>
    </row>
    <row r="21" spans="1:22" x14ac:dyDescent="0.25">
      <c r="A21" s="185" t="s">
        <v>48</v>
      </c>
      <c r="B21" s="186"/>
      <c r="C21" s="186"/>
      <c r="D21" s="186"/>
      <c r="E21" s="186"/>
      <c r="F21" s="186"/>
      <c r="G21" s="186"/>
      <c r="H21" s="186"/>
      <c r="I21" s="186"/>
      <c r="J21" s="187"/>
    </row>
    <row r="22" spans="1:22" ht="8.25" customHeight="1" thickBot="1" x14ac:dyDescent="0.3">
      <c r="A22" s="188"/>
      <c r="B22" s="189"/>
      <c r="C22" s="189"/>
      <c r="D22" s="189"/>
      <c r="E22" s="189"/>
      <c r="F22" s="189"/>
      <c r="G22" s="189"/>
      <c r="H22" s="189"/>
      <c r="I22" s="189"/>
      <c r="J22" s="190"/>
    </row>
    <row r="23" spans="1:22" ht="14.25" thickBot="1" x14ac:dyDescent="0.3">
      <c r="E23" s="23" t="s">
        <v>14</v>
      </c>
      <c r="F23" s="45">
        <f>+SUM(F21:F22)</f>
        <v>0</v>
      </c>
      <c r="G23" s="45">
        <f>+SUM(G21:G22)</f>
        <v>0</v>
      </c>
      <c r="H23" s="54">
        <f>+SUM(H21:H22)</f>
        <v>0</v>
      </c>
    </row>
    <row r="24" spans="1:22" s="5" customFormat="1" ht="15" thickTop="1" thickBot="1" x14ac:dyDescent="0.3">
      <c r="A24" s="4"/>
      <c r="B24" s="22"/>
      <c r="C24" s="4"/>
      <c r="D24" s="4"/>
      <c r="E24" s="20"/>
      <c r="F24" s="21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18.75" thickBot="1" x14ac:dyDescent="0.3">
      <c r="A25" s="19" t="s">
        <v>52</v>
      </c>
      <c r="E25" s="43"/>
      <c r="F25" s="24">
        <f>+F14+F23</f>
        <v>39815133</v>
      </c>
      <c r="G25" s="24">
        <f t="shared" ref="G25:H25" si="0">+G14+G23</f>
        <v>39815133</v>
      </c>
      <c r="H25" s="27">
        <f t="shared" si="0"/>
        <v>0</v>
      </c>
    </row>
    <row r="26" spans="1:22" s="5" customFormat="1" ht="14.25" thickTop="1" x14ac:dyDescent="0.25">
      <c r="A26" s="4"/>
      <c r="B26" s="22"/>
      <c r="C26" s="4"/>
      <c r="D26" s="4"/>
      <c r="E26" s="43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25">
      <c r="A27" s="4"/>
      <c r="B27" s="22"/>
      <c r="C27" s="4"/>
      <c r="D27" s="4"/>
      <c r="E27" s="43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ht="15" x14ac:dyDescent="0.25">
      <c r="A28" s="4" t="s">
        <v>43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25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44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44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44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179"/>
      <c r="J33" s="179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H34" s="6"/>
      <c r="I34" s="179"/>
      <c r="J34" s="179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H35" s="6"/>
      <c r="I35" s="179"/>
      <c r="J35" s="179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G39" s="20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25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</sheetData>
  <mergeCells count="20">
    <mergeCell ref="D19:D20"/>
    <mergeCell ref="E19:E20"/>
    <mergeCell ref="I33:J33"/>
    <mergeCell ref="I34:J34"/>
    <mergeCell ref="I35:J35"/>
    <mergeCell ref="I11:I12"/>
    <mergeCell ref="J11:J12"/>
    <mergeCell ref="A21:J22"/>
    <mergeCell ref="G19:H19"/>
    <mergeCell ref="I19:I20"/>
    <mergeCell ref="J19:J20"/>
    <mergeCell ref="A11:A12"/>
    <mergeCell ref="B11:B12"/>
    <mergeCell ref="C11:C12"/>
    <mergeCell ref="D11:D12"/>
    <mergeCell ref="E11:E12"/>
    <mergeCell ref="G11:H11"/>
    <mergeCell ref="A19:A20"/>
    <mergeCell ref="B19:B20"/>
    <mergeCell ref="C19:C20"/>
  </mergeCells>
  <hyperlinks>
    <hyperlink ref="A1" location="Índice!A1" display="Regresar al Índice" xr:uid="{00000000-0004-0000-0600-000000000000}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A1:V88"/>
  <sheetViews>
    <sheetView workbookViewId="0">
      <selection activeCell="D16" sqref="D16"/>
    </sheetView>
  </sheetViews>
  <sheetFormatPr baseColWidth="10" defaultColWidth="9.140625" defaultRowHeight="13.5" x14ac:dyDescent="0.25"/>
  <cols>
    <col min="1" max="1" width="5.7109375" style="4" customWidth="1"/>
    <col min="2" max="2" width="47.28515625" style="22" customWidth="1"/>
    <col min="3" max="3" width="10.140625" style="4" bestFit="1" customWidth="1"/>
    <col min="4" max="4" width="12.7109375" style="4" customWidth="1"/>
    <col min="5" max="5" width="12.7109375" style="102" customWidth="1"/>
    <col min="6" max="6" width="15.5703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+Índice!A12&amp;Índice!B13</f>
        <v>6.Otras Deudas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13">
        <f>+Índice!C4</f>
        <v>44286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+Índice!C5</f>
        <v>6351.33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 thickBot="1" x14ac:dyDescent="0.3">
      <c r="A11" s="180" t="s">
        <v>2</v>
      </c>
      <c r="B11" s="180" t="s">
        <v>11</v>
      </c>
      <c r="C11" s="180" t="s">
        <v>3</v>
      </c>
      <c r="D11" s="180" t="s">
        <v>19</v>
      </c>
      <c r="E11" s="180" t="s">
        <v>4</v>
      </c>
      <c r="F11" s="107" t="s">
        <v>5</v>
      </c>
      <c r="G11" s="183" t="s">
        <v>5</v>
      </c>
      <c r="H11" s="184"/>
      <c r="I11" s="180" t="s">
        <v>6</v>
      </c>
      <c r="J11" s="180" t="s">
        <v>15</v>
      </c>
    </row>
    <row r="12" spans="1:22" ht="14.25" thickBot="1" x14ac:dyDescent="0.3">
      <c r="A12" s="181"/>
      <c r="B12" s="181"/>
      <c r="C12" s="181"/>
      <c r="D12" s="181"/>
      <c r="E12" s="181"/>
      <c r="F12" s="108" t="s">
        <v>7</v>
      </c>
      <c r="G12" s="109" t="s">
        <v>8</v>
      </c>
      <c r="H12" s="111" t="s">
        <v>9</v>
      </c>
      <c r="I12" s="181"/>
      <c r="J12" s="181"/>
    </row>
    <row r="13" spans="1:22" ht="21" thickBot="1" x14ac:dyDescent="0.35">
      <c r="A13" s="191" t="s">
        <v>48</v>
      </c>
      <c r="B13" s="192"/>
      <c r="C13" s="192"/>
      <c r="D13" s="192"/>
      <c r="E13" s="192"/>
      <c r="F13" s="192"/>
      <c r="G13" s="192"/>
      <c r="H13" s="192"/>
      <c r="I13" s="192"/>
      <c r="J13" s="193"/>
    </row>
    <row r="14" spans="1:22" ht="14.25" thickBot="1" x14ac:dyDescent="0.3">
      <c r="E14" s="23" t="s">
        <v>14</v>
      </c>
      <c r="F14" s="45">
        <f>+SUM(F13:F13)</f>
        <v>0</v>
      </c>
      <c r="G14" s="46">
        <f>+SUM(G13:G13)</f>
        <v>0</v>
      </c>
      <c r="H14" s="47">
        <f>+SUM(H13:H13)</f>
        <v>0</v>
      </c>
    </row>
    <row r="15" spans="1:22" ht="14.25" thickTop="1" x14ac:dyDescent="0.25">
      <c r="A15" s="12"/>
      <c r="B15" s="17"/>
      <c r="C15" s="18"/>
      <c r="D15" s="18"/>
      <c r="E15" s="8"/>
      <c r="F15" s="9"/>
      <c r="G15" s="9"/>
      <c r="H15" s="1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x14ac:dyDescent="0.25">
      <c r="F16" s="21"/>
    </row>
    <row r="17" spans="1:22" ht="18" x14ac:dyDescent="0.25">
      <c r="A17" s="19" t="str">
        <f>+'1.5'!A19</f>
        <v>PASIVO NO CORRIENTE</v>
      </c>
      <c r="F17" s="21"/>
    </row>
    <row r="18" spans="1:22" ht="14.25" thickBot="1" x14ac:dyDescent="0.3">
      <c r="F18" s="21"/>
    </row>
    <row r="19" spans="1:22" ht="12.75" customHeight="1" thickBot="1" x14ac:dyDescent="0.3">
      <c r="A19" s="180" t="s">
        <v>2</v>
      </c>
      <c r="B19" s="180" t="s">
        <v>11</v>
      </c>
      <c r="C19" s="180" t="s">
        <v>3</v>
      </c>
      <c r="D19" s="180" t="s">
        <v>19</v>
      </c>
      <c r="E19" s="180" t="s">
        <v>4</v>
      </c>
      <c r="F19" s="107" t="s">
        <v>5</v>
      </c>
      <c r="G19" s="183" t="s">
        <v>5</v>
      </c>
      <c r="H19" s="184"/>
      <c r="I19" s="180" t="s">
        <v>6</v>
      </c>
      <c r="J19" s="180" t="s">
        <v>15</v>
      </c>
    </row>
    <row r="20" spans="1:22" ht="14.25" thickBot="1" x14ac:dyDescent="0.3">
      <c r="A20" s="181"/>
      <c r="B20" s="181"/>
      <c r="C20" s="181"/>
      <c r="D20" s="181"/>
      <c r="E20" s="181"/>
      <c r="F20" s="108" t="s">
        <v>7</v>
      </c>
      <c r="G20" s="109" t="s">
        <v>8</v>
      </c>
      <c r="H20" s="111" t="s">
        <v>9</v>
      </c>
      <c r="I20" s="181"/>
      <c r="J20" s="181"/>
    </row>
    <row r="21" spans="1:22" x14ac:dyDescent="0.25">
      <c r="A21" s="185" t="s">
        <v>48</v>
      </c>
      <c r="B21" s="186"/>
      <c r="C21" s="186"/>
      <c r="D21" s="186"/>
      <c r="E21" s="186"/>
      <c r="F21" s="186"/>
      <c r="G21" s="186"/>
      <c r="H21" s="186"/>
      <c r="I21" s="186"/>
      <c r="J21" s="187"/>
    </row>
    <row r="22" spans="1:22" ht="8.25" customHeight="1" thickBot="1" x14ac:dyDescent="0.3">
      <c r="A22" s="188"/>
      <c r="B22" s="189"/>
      <c r="C22" s="189"/>
      <c r="D22" s="189"/>
      <c r="E22" s="189"/>
      <c r="F22" s="189"/>
      <c r="G22" s="189"/>
      <c r="H22" s="189"/>
      <c r="I22" s="189"/>
      <c r="J22" s="190"/>
    </row>
    <row r="23" spans="1:22" ht="14.25" thickBot="1" x14ac:dyDescent="0.3">
      <c r="E23" s="23" t="s">
        <v>14</v>
      </c>
      <c r="F23" s="45">
        <f>+SUM(F21:F22)</f>
        <v>0</v>
      </c>
      <c r="G23" s="45">
        <f>+SUM(G21:G22)</f>
        <v>0</v>
      </c>
      <c r="H23" s="54">
        <f>+SUM(H21:H22)</f>
        <v>0</v>
      </c>
    </row>
    <row r="24" spans="1:22" s="5" customFormat="1" ht="15" thickTop="1" thickBot="1" x14ac:dyDescent="0.3">
      <c r="A24" s="4"/>
      <c r="B24" s="22"/>
      <c r="C24" s="4"/>
      <c r="D24" s="4"/>
      <c r="E24" s="102"/>
      <c r="F24" s="21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18.75" thickBot="1" x14ac:dyDescent="0.3">
      <c r="A25" s="19" t="s">
        <v>52</v>
      </c>
      <c r="F25" s="24">
        <f>+F14+F23</f>
        <v>0</v>
      </c>
      <c r="G25" s="24">
        <f t="shared" ref="G25:H25" si="0">+G14+G23</f>
        <v>0</v>
      </c>
      <c r="H25" s="27">
        <f t="shared" si="0"/>
        <v>0</v>
      </c>
    </row>
    <row r="26" spans="1:22" s="5" customFormat="1" ht="14.25" thickTop="1" x14ac:dyDescent="0.25">
      <c r="A26" s="4"/>
      <c r="B26" s="22"/>
      <c r="C26" s="4"/>
      <c r="D26" s="4"/>
      <c r="E26" s="102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25">
      <c r="A27" s="4"/>
      <c r="B27" s="22"/>
      <c r="C27" s="4"/>
      <c r="D27" s="4"/>
      <c r="E27" s="102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ht="15" x14ac:dyDescent="0.25">
      <c r="A28" s="4" t="s">
        <v>43</v>
      </c>
      <c r="B28" s="22"/>
      <c r="C28" s="4"/>
      <c r="D28" s="4"/>
      <c r="E28" s="102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25">
      <c r="A29" s="4"/>
      <c r="B29" s="22"/>
      <c r="C29" s="4"/>
      <c r="D29" s="4"/>
      <c r="E29" s="102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102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102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102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102"/>
      <c r="F33" s="21"/>
      <c r="H33" s="6"/>
      <c r="I33" s="179"/>
      <c r="J33" s="179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102"/>
      <c r="F34" s="21"/>
      <c r="H34" s="6"/>
      <c r="I34" s="179"/>
      <c r="J34" s="179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102"/>
      <c r="F35" s="21"/>
      <c r="H35" s="6"/>
      <c r="I35" s="179"/>
      <c r="J35" s="179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102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102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102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102"/>
      <c r="F39" s="21"/>
      <c r="G39" s="102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102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102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102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102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102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102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102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102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102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102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102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102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102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102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102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102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102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102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102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102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102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102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102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102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102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102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102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102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102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102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102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102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102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102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102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102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102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102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102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102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102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102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102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102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102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102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102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102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25">
      <c r="A88" s="4"/>
      <c r="B88" s="22"/>
      <c r="C88" s="4"/>
      <c r="D88" s="4"/>
      <c r="E88" s="102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</sheetData>
  <mergeCells count="21">
    <mergeCell ref="I33:J33"/>
    <mergeCell ref="I34:J34"/>
    <mergeCell ref="I35:J35"/>
    <mergeCell ref="I11:I12"/>
    <mergeCell ref="J11:J12"/>
    <mergeCell ref="I19:I20"/>
    <mergeCell ref="J19:J20"/>
    <mergeCell ref="C11:C12"/>
    <mergeCell ref="D11:D12"/>
    <mergeCell ref="E11:E12"/>
    <mergeCell ref="G11:H11"/>
    <mergeCell ref="A21:J22"/>
    <mergeCell ref="A19:A20"/>
    <mergeCell ref="B19:B20"/>
    <mergeCell ref="C19:C20"/>
    <mergeCell ref="D19:D20"/>
    <mergeCell ref="E19:E20"/>
    <mergeCell ref="G19:H19"/>
    <mergeCell ref="A11:A12"/>
    <mergeCell ref="B11:B12"/>
    <mergeCell ref="A13:J13"/>
  </mergeCells>
  <hyperlinks>
    <hyperlink ref="A1" location="Índice!A1" display="Regresar al Índice" xr:uid="{00000000-0004-0000-0700-000000000000}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B1:S90"/>
  <sheetViews>
    <sheetView topLeftCell="A4" workbookViewId="0">
      <selection activeCell="G27" activeCellId="1" sqref="G29 G27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53.28515625" style="22" bestFit="1" customWidth="1"/>
    <col min="4" max="4" width="10.140625" style="4" bestFit="1" customWidth="1"/>
    <col min="5" max="5" width="12.7109375" style="4" customWidth="1"/>
    <col min="6" max="6" width="12.7109375" style="20" customWidth="1"/>
    <col min="7" max="7" width="15.5703125" style="28" customWidth="1"/>
    <col min="8" max="8" width="9.140625" style="4"/>
    <col min="9" max="9" width="12" style="4" bestFit="1" customWidth="1"/>
    <col min="10" max="10" width="9.140625" style="4"/>
    <col min="11" max="11" width="13.7109375" style="4" bestFit="1" customWidth="1"/>
    <col min="12" max="12" width="11.7109375" style="4" bestFit="1" customWidth="1"/>
    <col min="13" max="16384" width="9.140625" style="4"/>
  </cols>
  <sheetData>
    <row r="1" spans="2:19" x14ac:dyDescent="0.25">
      <c r="B1" s="1" t="s">
        <v>0</v>
      </c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25">
      <c r="C2" s="4"/>
      <c r="F2" s="4"/>
      <c r="G2" s="5"/>
    </row>
    <row r="3" spans="2:19" ht="18" x14ac:dyDescent="0.25">
      <c r="B3" s="7" t="str">
        <f>+Índice!C3</f>
        <v>ALPACASA</v>
      </c>
      <c r="C3" s="8"/>
      <c r="D3" s="8"/>
      <c r="E3" s="8"/>
      <c r="F3" s="8"/>
      <c r="G3" s="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2:19" ht="15" x14ac:dyDescent="0.25">
      <c r="B4" s="55" t="str">
        <f>+Índice!A14&amp;Índice!B14</f>
        <v>8.Total Pasivo Corriente, Total Pasivo no Corriente y Pasivo Total</v>
      </c>
      <c r="C4" s="4"/>
      <c r="F4" s="4"/>
      <c r="G4" s="5"/>
    </row>
    <row r="5" spans="2:19" x14ac:dyDescent="0.25">
      <c r="C5" s="8"/>
      <c r="D5" s="8"/>
      <c r="E5" s="8"/>
      <c r="F5" s="8"/>
      <c r="G5" s="9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2:19" x14ac:dyDescent="0.25">
      <c r="B6" s="11" t="s">
        <v>41</v>
      </c>
      <c r="C6" s="12"/>
      <c r="D6" s="13">
        <f>+Índice!C4</f>
        <v>44286</v>
      </c>
      <c r="E6" s="13"/>
      <c r="F6" s="8"/>
      <c r="G6" s="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2:19" x14ac:dyDescent="0.25">
      <c r="B7" s="11" t="s">
        <v>42</v>
      </c>
      <c r="C7" s="12"/>
      <c r="D7" s="14">
        <f>+Índice!C5</f>
        <v>6351.33</v>
      </c>
      <c r="E7" s="15"/>
      <c r="F7" s="8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2:19" x14ac:dyDescent="0.25">
      <c r="B8" s="16"/>
      <c r="C8" s="17"/>
      <c r="D8" s="18"/>
      <c r="E8" s="18"/>
      <c r="F8" s="8"/>
      <c r="G8" s="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2:19" ht="18" x14ac:dyDescent="0.25">
      <c r="B9" s="19" t="s">
        <v>21</v>
      </c>
      <c r="C9" s="17"/>
      <c r="D9" s="18"/>
      <c r="E9" s="18"/>
      <c r="F9" s="8"/>
      <c r="G9" s="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2:19" ht="14.25" thickBot="1" x14ac:dyDescent="0.3">
      <c r="B10" s="12"/>
      <c r="C10" s="17"/>
      <c r="D10" s="18"/>
      <c r="E10" s="18"/>
      <c r="F10" s="8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2:19" ht="12.75" customHeight="1" x14ac:dyDescent="0.25">
      <c r="B11" s="194" t="s">
        <v>2</v>
      </c>
      <c r="C11" s="196" t="s">
        <v>11</v>
      </c>
      <c r="D11" s="196"/>
      <c r="E11" s="196"/>
      <c r="F11" s="196"/>
      <c r="G11" s="83" t="s">
        <v>5</v>
      </c>
    </row>
    <row r="12" spans="2:19" x14ac:dyDescent="0.25">
      <c r="B12" s="195"/>
      <c r="C12" s="197"/>
      <c r="D12" s="197"/>
      <c r="E12" s="197"/>
      <c r="F12" s="197"/>
      <c r="G12" s="84" t="s">
        <v>7</v>
      </c>
    </row>
    <row r="13" spans="2:19" x14ac:dyDescent="0.25">
      <c r="B13" s="70">
        <v>1</v>
      </c>
      <c r="C13" s="49" t="str">
        <f>+Índice!B7</f>
        <v>Deudas Financieras</v>
      </c>
      <c r="D13" s="50"/>
      <c r="E13" s="50"/>
      <c r="F13" s="50"/>
      <c r="G13" s="85">
        <f>+'1.1'!G16</f>
        <v>247823561.48279998</v>
      </c>
      <c r="K13" s="5"/>
    </row>
    <row r="14" spans="2:19" x14ac:dyDescent="0.25">
      <c r="B14" s="70">
        <v>2</v>
      </c>
      <c r="C14" s="49" t="str">
        <f>+Índice!B8</f>
        <v>Deudas comerciales</v>
      </c>
      <c r="D14" s="50"/>
      <c r="E14" s="50"/>
      <c r="F14" s="50"/>
      <c r="G14" s="85">
        <f>+'1.2 '!G24</f>
        <v>1378406014.993</v>
      </c>
      <c r="K14" s="5"/>
    </row>
    <row r="15" spans="2:19" x14ac:dyDescent="0.25">
      <c r="B15" s="70">
        <v>3</v>
      </c>
      <c r="C15" s="49" t="str">
        <f>+Índice!B9</f>
        <v>Títulos de Deuda Emitidos e Intereses documentados a Pagar</v>
      </c>
      <c r="D15" s="50"/>
      <c r="E15" s="50"/>
      <c r="F15" s="50"/>
      <c r="G15" s="85">
        <f>+'1.3'!G23</f>
        <v>7252716740.3895006</v>
      </c>
      <c r="K15" s="5"/>
    </row>
    <row r="16" spans="2:19" x14ac:dyDescent="0.25">
      <c r="B16" s="70">
        <v>4</v>
      </c>
      <c r="C16" s="49" t="str">
        <f>+Índice!B10</f>
        <v>Anticipo de Clientes</v>
      </c>
      <c r="D16" s="50"/>
      <c r="E16" s="50"/>
      <c r="F16" s="50"/>
      <c r="G16" s="85">
        <f>+'1.4'!F31</f>
        <v>894169835.59780002</v>
      </c>
      <c r="K16" s="5"/>
    </row>
    <row r="17" spans="2:19" x14ac:dyDescent="0.25">
      <c r="B17" s="70">
        <v>5</v>
      </c>
      <c r="C17" s="49" t="str">
        <f>+Índice!B11</f>
        <v>Deudas Fiscales</v>
      </c>
      <c r="D17" s="50"/>
      <c r="E17" s="50"/>
      <c r="F17" s="50"/>
      <c r="G17" s="85">
        <f>+'1.5'!F27</f>
        <v>1670710502</v>
      </c>
      <c r="K17" s="5"/>
    </row>
    <row r="18" spans="2:19" x14ac:dyDescent="0.25">
      <c r="B18" s="70">
        <v>6</v>
      </c>
      <c r="C18" s="49" t="s">
        <v>29</v>
      </c>
      <c r="D18" s="50"/>
      <c r="E18" s="50"/>
      <c r="F18" s="50"/>
      <c r="G18" s="85">
        <f>+'1.6'!F25</f>
        <v>39815133</v>
      </c>
      <c r="K18" s="5"/>
    </row>
    <row r="19" spans="2:19" ht="14.25" thickBot="1" x14ac:dyDescent="0.3">
      <c r="B19" s="65">
        <v>7</v>
      </c>
      <c r="C19" s="77" t="s">
        <v>69</v>
      </c>
      <c r="D19" s="78"/>
      <c r="E19" s="78"/>
      <c r="F19" s="78"/>
      <c r="G19" s="105">
        <f>+'1.7'!F14</f>
        <v>0</v>
      </c>
      <c r="K19" s="5"/>
    </row>
    <row r="20" spans="2:19" ht="14.25" thickBot="1" x14ac:dyDescent="0.3">
      <c r="F20" s="23" t="s">
        <v>14</v>
      </c>
      <c r="G20" s="45">
        <f>+SUM(G13:G19)</f>
        <v>11483641787.4631</v>
      </c>
    </row>
    <row r="21" spans="2:19" ht="14.25" thickTop="1" x14ac:dyDescent="0.25">
      <c r="B21" s="12"/>
      <c r="C21" s="17"/>
      <c r="D21" s="18"/>
      <c r="E21" s="18"/>
      <c r="F21" s="8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2:19" x14ac:dyDescent="0.25">
      <c r="G22" s="21"/>
    </row>
    <row r="23" spans="2:19" ht="18" x14ac:dyDescent="0.25">
      <c r="B23" s="19" t="s">
        <v>22</v>
      </c>
      <c r="G23" s="21"/>
    </row>
    <row r="24" spans="2:19" ht="14.25" thickBot="1" x14ac:dyDescent="0.3">
      <c r="G24" s="21"/>
    </row>
    <row r="25" spans="2:19" ht="12.75" customHeight="1" x14ac:dyDescent="0.25">
      <c r="B25" s="194" t="s">
        <v>2</v>
      </c>
      <c r="C25" s="196" t="s">
        <v>11</v>
      </c>
      <c r="D25" s="196"/>
      <c r="E25" s="196"/>
      <c r="F25" s="196"/>
      <c r="G25" s="83" t="s">
        <v>5</v>
      </c>
    </row>
    <row r="26" spans="2:19" x14ac:dyDescent="0.25">
      <c r="B26" s="195"/>
      <c r="C26" s="197"/>
      <c r="D26" s="197"/>
      <c r="E26" s="197"/>
      <c r="F26" s="197"/>
      <c r="G26" s="84" t="s">
        <v>7</v>
      </c>
    </row>
    <row r="27" spans="2:19" x14ac:dyDescent="0.25">
      <c r="B27" s="99">
        <v>1</v>
      </c>
      <c r="C27" s="49" t="str">
        <f>+C13</f>
        <v>Deudas Financieras</v>
      </c>
      <c r="D27" s="98"/>
      <c r="E27" s="98"/>
      <c r="F27" s="98"/>
      <c r="G27" s="103">
        <f>+'1.1'!G23</f>
        <v>397519137.97890002</v>
      </c>
    </row>
    <row r="28" spans="2:19" x14ac:dyDescent="0.25">
      <c r="B28" s="165">
        <v>2</v>
      </c>
      <c r="C28" s="162" t="s">
        <v>25</v>
      </c>
      <c r="D28" s="166"/>
      <c r="E28" s="166"/>
      <c r="F28" s="166"/>
      <c r="G28" s="167">
        <f>+'1.2 '!G31</f>
        <v>466454377.86000001</v>
      </c>
    </row>
    <row r="29" spans="2:19" ht="14.25" thickBot="1" x14ac:dyDescent="0.3">
      <c r="B29" s="86">
        <v>3</v>
      </c>
      <c r="C29" s="77" t="str">
        <f>+Índice!B9</f>
        <v>Títulos de Deuda Emitidos e Intereses documentados a Pagar</v>
      </c>
      <c r="D29" s="104"/>
      <c r="E29" s="104"/>
      <c r="F29" s="104"/>
      <c r="G29" s="87">
        <f>+'1.3'!G47</f>
        <v>32736736651.183403</v>
      </c>
    </row>
    <row r="30" spans="2:19" ht="14.25" thickBot="1" x14ac:dyDescent="0.3">
      <c r="F30" s="23" t="s">
        <v>14</v>
      </c>
      <c r="G30" s="45">
        <f>SUM(G27:G29)</f>
        <v>33600710167.022305</v>
      </c>
    </row>
    <row r="31" spans="2:19" s="5" customFormat="1" ht="19.5" thickTop="1" thickBot="1" x14ac:dyDescent="0.3">
      <c r="B31" s="19" t="s">
        <v>23</v>
      </c>
      <c r="C31" s="22"/>
      <c r="D31" s="4"/>
      <c r="E31" s="4"/>
      <c r="F31" s="20"/>
      <c r="G31" s="24">
        <f>+G30+G20</f>
        <v>45084351954.485405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2:19" s="5" customFormat="1" ht="14.25" thickTop="1" x14ac:dyDescent="0.25">
      <c r="B32" s="4"/>
      <c r="C32" s="22"/>
      <c r="D32" s="4"/>
      <c r="E32" s="4"/>
      <c r="F32" s="20"/>
      <c r="G32" s="21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2:19" s="5" customFormat="1" ht="15" x14ac:dyDescent="0.25">
      <c r="B33" s="4" t="s">
        <v>43</v>
      </c>
      <c r="C33" s="22"/>
      <c r="D33" s="4"/>
      <c r="E33" s="4"/>
      <c r="F33" s="20"/>
      <c r="G33" s="21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2:19" s="5" customFormat="1" x14ac:dyDescent="0.25">
      <c r="B34" s="4"/>
      <c r="C34" s="22"/>
      <c r="D34" s="4"/>
      <c r="E34" s="4"/>
      <c r="F34" s="20"/>
      <c r="G34" s="21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2:19" s="5" customFormat="1" x14ac:dyDescent="0.25">
      <c r="B35" s="4"/>
      <c r="C35" s="22"/>
      <c r="D35" s="4"/>
      <c r="E35" s="179"/>
      <c r="F35" s="179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2:19" s="5" customFormat="1" x14ac:dyDescent="0.25">
      <c r="B36" s="4"/>
      <c r="C36" s="22"/>
      <c r="D36" s="4"/>
      <c r="E36" s="179"/>
      <c r="F36" s="179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2:19" s="5" customFormat="1" x14ac:dyDescent="0.25">
      <c r="B37" s="4"/>
      <c r="C37" s="22"/>
      <c r="D37" s="4"/>
      <c r="E37" s="179"/>
      <c r="F37" s="179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2:19" s="5" customFormat="1" x14ac:dyDescent="0.25">
      <c r="B38" s="4"/>
      <c r="C38" s="22"/>
      <c r="D38" s="4"/>
      <c r="E38" s="4"/>
      <c r="F38" s="20"/>
      <c r="G38" s="21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2:19" s="5" customFormat="1" x14ac:dyDescent="0.25">
      <c r="B39" s="4"/>
      <c r="C39" s="22"/>
      <c r="D39" s="4"/>
      <c r="E39" s="4"/>
      <c r="F39" s="20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2:19" s="5" customFormat="1" x14ac:dyDescent="0.25">
      <c r="B40" s="4"/>
      <c r="C40" s="22"/>
      <c r="D40" s="4"/>
      <c r="E40" s="4"/>
      <c r="F40" s="20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2:19" s="5" customFormat="1" x14ac:dyDescent="0.25">
      <c r="B41" s="4"/>
      <c r="C41" s="22"/>
      <c r="D41" s="4"/>
      <c r="E41" s="4"/>
      <c r="F41" s="20"/>
      <c r="G41" s="20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2:19" s="5" customFormat="1" x14ac:dyDescent="0.25">
      <c r="B42" s="4"/>
      <c r="C42" s="22"/>
      <c r="D42" s="4"/>
      <c r="E42" s="4"/>
      <c r="F42" s="20"/>
      <c r="G42" s="21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2:19" s="5" customFormat="1" x14ac:dyDescent="0.25">
      <c r="B43" s="4"/>
      <c r="C43" s="22"/>
      <c r="D43" s="4"/>
      <c r="E43" s="4"/>
      <c r="F43" s="20"/>
      <c r="G43" s="21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2:19" s="5" customFormat="1" x14ac:dyDescent="0.25">
      <c r="B44" s="4"/>
      <c r="C44" s="22"/>
      <c r="D44" s="4"/>
      <c r="E44" s="4"/>
      <c r="F44" s="20"/>
      <c r="G44" s="21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2:19" s="5" customFormat="1" x14ac:dyDescent="0.25">
      <c r="B45" s="4"/>
      <c r="C45" s="22"/>
      <c r="D45" s="4"/>
      <c r="E45" s="4"/>
      <c r="F45" s="20"/>
      <c r="G45" s="21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2:19" s="5" customFormat="1" x14ac:dyDescent="0.25">
      <c r="B46" s="4"/>
      <c r="C46" s="22"/>
      <c r="D46" s="4"/>
      <c r="E46" s="4"/>
      <c r="F46" s="20"/>
      <c r="G46" s="21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2:19" s="5" customFormat="1" x14ac:dyDescent="0.25">
      <c r="B47" s="4"/>
      <c r="C47" s="22"/>
      <c r="D47" s="4"/>
      <c r="E47" s="4"/>
      <c r="F47" s="20"/>
      <c r="G47" s="21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2:19" s="5" customFormat="1" x14ac:dyDescent="0.25">
      <c r="B48" s="4"/>
      <c r="C48" s="22"/>
      <c r="D48" s="4"/>
      <c r="E48" s="4"/>
      <c r="F48" s="20"/>
      <c r="G48" s="21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2:19" s="5" customFormat="1" x14ac:dyDescent="0.25">
      <c r="B49" s="4"/>
      <c r="C49" s="22"/>
      <c r="D49" s="4"/>
      <c r="E49" s="4"/>
      <c r="F49" s="20"/>
      <c r="G49" s="21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2:19" s="5" customFormat="1" x14ac:dyDescent="0.25">
      <c r="B50" s="4"/>
      <c r="C50" s="22"/>
      <c r="D50" s="4"/>
      <c r="E50" s="4"/>
      <c r="F50" s="20"/>
      <c r="G50" s="21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2:19" s="5" customFormat="1" x14ac:dyDescent="0.25">
      <c r="B51" s="4"/>
      <c r="C51" s="22"/>
      <c r="D51" s="4"/>
      <c r="E51" s="4"/>
      <c r="F51" s="20"/>
      <c r="G51" s="21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2:19" s="5" customFormat="1" x14ac:dyDescent="0.25">
      <c r="B52" s="4"/>
      <c r="C52" s="22"/>
      <c r="D52" s="4"/>
      <c r="E52" s="4"/>
      <c r="F52" s="20"/>
      <c r="G52" s="21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2:19" s="5" customFormat="1" x14ac:dyDescent="0.25">
      <c r="B53" s="4"/>
      <c r="C53" s="22"/>
      <c r="D53" s="4"/>
      <c r="E53" s="4"/>
      <c r="F53" s="20"/>
      <c r="G53" s="21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2:19" s="5" customFormat="1" x14ac:dyDescent="0.25">
      <c r="B54" s="4"/>
      <c r="C54" s="22"/>
      <c r="D54" s="4"/>
      <c r="E54" s="4"/>
      <c r="F54" s="20"/>
      <c r="G54" s="21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2:19" s="5" customFormat="1" x14ac:dyDescent="0.25">
      <c r="B55" s="4"/>
      <c r="C55" s="22"/>
      <c r="D55" s="4"/>
      <c r="E55" s="4"/>
      <c r="F55" s="20"/>
      <c r="G55" s="21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2:19" s="5" customFormat="1" x14ac:dyDescent="0.25">
      <c r="B56" s="4"/>
      <c r="C56" s="22"/>
      <c r="D56" s="4"/>
      <c r="E56" s="4"/>
      <c r="F56" s="20"/>
      <c r="G56" s="21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2:19" s="5" customFormat="1" x14ac:dyDescent="0.25">
      <c r="B57" s="4"/>
      <c r="C57" s="22"/>
      <c r="D57" s="4"/>
      <c r="E57" s="4"/>
      <c r="F57" s="20"/>
      <c r="G57" s="21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2:19" s="5" customFormat="1" x14ac:dyDescent="0.25">
      <c r="B58" s="4"/>
      <c r="C58" s="22"/>
      <c r="D58" s="4"/>
      <c r="E58" s="4"/>
      <c r="F58" s="20"/>
      <c r="G58" s="21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2:19" s="5" customFormat="1" x14ac:dyDescent="0.25">
      <c r="B59" s="4"/>
      <c r="C59" s="22"/>
      <c r="D59" s="4"/>
      <c r="E59" s="4"/>
      <c r="F59" s="20"/>
      <c r="G59" s="21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2:19" s="5" customFormat="1" x14ac:dyDescent="0.25">
      <c r="B60" s="4"/>
      <c r="C60" s="22"/>
      <c r="D60" s="4"/>
      <c r="E60" s="4"/>
      <c r="F60" s="20"/>
      <c r="G60" s="21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2:19" s="5" customFormat="1" x14ac:dyDescent="0.25">
      <c r="B61" s="4"/>
      <c r="C61" s="22"/>
      <c r="D61" s="4"/>
      <c r="E61" s="4"/>
      <c r="F61" s="20"/>
      <c r="G61" s="21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2:19" s="5" customFormat="1" x14ac:dyDescent="0.25">
      <c r="B62" s="4"/>
      <c r="C62" s="22"/>
      <c r="D62" s="4"/>
      <c r="E62" s="4"/>
      <c r="F62" s="20"/>
      <c r="G62" s="21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2:19" s="5" customFormat="1" x14ac:dyDescent="0.25">
      <c r="B63" s="4"/>
      <c r="C63" s="22"/>
      <c r="D63" s="4"/>
      <c r="E63" s="4"/>
      <c r="F63" s="20"/>
      <c r="G63" s="21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2:19" s="5" customFormat="1" x14ac:dyDescent="0.25">
      <c r="B64" s="4"/>
      <c r="C64" s="22"/>
      <c r="D64" s="4"/>
      <c r="E64" s="4"/>
      <c r="F64" s="20"/>
      <c r="G64" s="21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2:19" s="5" customFormat="1" x14ac:dyDescent="0.25">
      <c r="B65" s="4"/>
      <c r="C65" s="22"/>
      <c r="D65" s="4"/>
      <c r="E65" s="4"/>
      <c r="F65" s="20"/>
      <c r="G65" s="21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2:19" s="5" customFormat="1" x14ac:dyDescent="0.25">
      <c r="B66" s="4"/>
      <c r="C66" s="22"/>
      <c r="D66" s="4"/>
      <c r="E66" s="4"/>
      <c r="F66" s="20"/>
      <c r="G66" s="21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2:19" s="5" customFormat="1" x14ac:dyDescent="0.25">
      <c r="B67" s="4"/>
      <c r="C67" s="22"/>
      <c r="D67" s="4"/>
      <c r="E67" s="4"/>
      <c r="F67" s="20"/>
      <c r="G67" s="21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2:19" s="5" customFormat="1" x14ac:dyDescent="0.25">
      <c r="B68" s="4"/>
      <c r="C68" s="22"/>
      <c r="D68" s="4"/>
      <c r="E68" s="4"/>
      <c r="F68" s="20"/>
      <c r="G68" s="21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2:19" s="5" customFormat="1" x14ac:dyDescent="0.25">
      <c r="B69" s="4"/>
      <c r="C69" s="22"/>
      <c r="D69" s="4"/>
      <c r="E69" s="4"/>
      <c r="F69" s="20"/>
      <c r="G69" s="21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2:19" s="5" customFormat="1" x14ac:dyDescent="0.25">
      <c r="B70" s="4"/>
      <c r="C70" s="22"/>
      <c r="D70" s="4"/>
      <c r="E70" s="4"/>
      <c r="F70" s="20"/>
      <c r="G70" s="21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2:19" s="5" customFormat="1" x14ac:dyDescent="0.25">
      <c r="B71" s="4"/>
      <c r="C71" s="22"/>
      <c r="D71" s="4"/>
      <c r="E71" s="4"/>
      <c r="F71" s="20"/>
      <c r="G71" s="21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2:19" s="5" customFormat="1" x14ac:dyDescent="0.25">
      <c r="B72" s="4"/>
      <c r="C72" s="22"/>
      <c r="D72" s="4"/>
      <c r="E72" s="4"/>
      <c r="F72" s="20"/>
      <c r="G72" s="21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2:19" s="5" customFormat="1" x14ac:dyDescent="0.25">
      <c r="B73" s="4"/>
      <c r="C73" s="22"/>
      <c r="D73" s="4"/>
      <c r="E73" s="4"/>
      <c r="F73" s="20"/>
      <c r="G73" s="21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2:19" s="5" customFormat="1" x14ac:dyDescent="0.25">
      <c r="B74" s="4"/>
      <c r="C74" s="22"/>
      <c r="D74" s="4"/>
      <c r="E74" s="4"/>
      <c r="F74" s="20"/>
      <c r="G74" s="21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2:19" s="5" customFormat="1" x14ac:dyDescent="0.25">
      <c r="B75" s="4"/>
      <c r="C75" s="22"/>
      <c r="D75" s="4"/>
      <c r="E75" s="4"/>
      <c r="F75" s="20"/>
      <c r="G75" s="21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2:19" s="5" customFormat="1" x14ac:dyDescent="0.25">
      <c r="B76" s="4"/>
      <c r="C76" s="22"/>
      <c r="D76" s="4"/>
      <c r="E76" s="4"/>
      <c r="F76" s="20"/>
      <c r="G76" s="21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2:19" s="5" customFormat="1" x14ac:dyDescent="0.25">
      <c r="B77" s="4"/>
      <c r="C77" s="22"/>
      <c r="D77" s="4"/>
      <c r="E77" s="4"/>
      <c r="F77" s="20"/>
      <c r="G77" s="21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2:19" s="5" customFormat="1" x14ac:dyDescent="0.25">
      <c r="B78" s="4"/>
      <c r="C78" s="22"/>
      <c r="D78" s="4"/>
      <c r="E78" s="4"/>
      <c r="F78" s="20"/>
      <c r="G78" s="21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2:19" s="5" customFormat="1" x14ac:dyDescent="0.25">
      <c r="B79" s="4"/>
      <c r="C79" s="22"/>
      <c r="D79" s="4"/>
      <c r="E79" s="4"/>
      <c r="F79" s="20"/>
      <c r="G79" s="21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2:19" s="5" customFormat="1" x14ac:dyDescent="0.25">
      <c r="B80" s="4"/>
      <c r="C80" s="22"/>
      <c r="D80" s="4"/>
      <c r="E80" s="4"/>
      <c r="F80" s="20"/>
      <c r="G80" s="21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2:19" s="5" customFormat="1" x14ac:dyDescent="0.25">
      <c r="B81" s="4"/>
      <c r="C81" s="22"/>
      <c r="D81" s="4"/>
      <c r="E81" s="4"/>
      <c r="F81" s="20"/>
      <c r="G81" s="21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2:19" s="5" customFormat="1" x14ac:dyDescent="0.25">
      <c r="B82" s="4"/>
      <c r="C82" s="22"/>
      <c r="D82" s="4"/>
      <c r="E82" s="4"/>
      <c r="F82" s="20"/>
      <c r="G82" s="21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2:19" s="5" customFormat="1" x14ac:dyDescent="0.25">
      <c r="B83" s="4"/>
      <c r="C83" s="22"/>
      <c r="D83" s="4"/>
      <c r="E83" s="4"/>
      <c r="F83" s="20"/>
      <c r="G83" s="21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2:19" s="5" customFormat="1" x14ac:dyDescent="0.25">
      <c r="B84" s="4"/>
      <c r="C84" s="22"/>
      <c r="D84" s="4"/>
      <c r="E84" s="4"/>
      <c r="F84" s="20"/>
      <c r="G84" s="21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2:19" s="5" customFormat="1" x14ac:dyDescent="0.25">
      <c r="B85" s="4"/>
      <c r="C85" s="22"/>
      <c r="D85" s="4"/>
      <c r="E85" s="4"/>
      <c r="F85" s="20"/>
      <c r="G85" s="21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2:19" s="5" customFormat="1" x14ac:dyDescent="0.25">
      <c r="B86" s="4"/>
      <c r="C86" s="22"/>
      <c r="D86" s="4"/>
      <c r="E86" s="4"/>
      <c r="F86" s="20"/>
      <c r="G86" s="21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2:19" s="5" customFormat="1" x14ac:dyDescent="0.25">
      <c r="B87" s="4"/>
      <c r="C87" s="22"/>
      <c r="D87" s="4"/>
      <c r="E87" s="4"/>
      <c r="F87" s="20"/>
      <c r="G87" s="21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2:19" s="5" customFormat="1" x14ac:dyDescent="0.25">
      <c r="B88" s="4"/>
      <c r="C88" s="22"/>
      <c r="D88" s="4"/>
      <c r="E88" s="4"/>
      <c r="F88" s="20"/>
      <c r="G88" s="21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2:19" s="5" customFormat="1" x14ac:dyDescent="0.25">
      <c r="B89" s="4"/>
      <c r="C89" s="22"/>
      <c r="D89" s="4"/>
      <c r="E89" s="4"/>
      <c r="F89" s="20"/>
      <c r="G89" s="21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2:19" s="5" customFormat="1" x14ac:dyDescent="0.25">
      <c r="B90" s="4"/>
      <c r="C90" s="22"/>
      <c r="D90" s="4"/>
      <c r="E90" s="4"/>
      <c r="F90" s="20"/>
      <c r="G90" s="21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</sheetData>
  <mergeCells count="13">
    <mergeCell ref="E35:F35"/>
    <mergeCell ref="E36:F36"/>
    <mergeCell ref="E37:F37"/>
    <mergeCell ref="B11:B12"/>
    <mergeCell ref="C11:C12"/>
    <mergeCell ref="D11:D12"/>
    <mergeCell ref="E11:E12"/>
    <mergeCell ref="F11:F12"/>
    <mergeCell ref="B25:B26"/>
    <mergeCell ref="C25:C26"/>
    <mergeCell ref="D25:D26"/>
    <mergeCell ref="E25:E26"/>
    <mergeCell ref="F25:F26"/>
  </mergeCells>
  <hyperlinks>
    <hyperlink ref="B1" location="Índice!A1" display="Regresar al Índice" xr:uid="{00000000-0004-0000-0800-000000000000}"/>
  </hyperlinks>
  <pageMargins left="0.74803149606299213" right="0.74803149606299213" top="0.98425196850393704" bottom="0.98425196850393704" header="0" footer="0"/>
  <pageSetup paperSize="9" scale="89" orientation="landscape" horizontalDpi="4294967293" verticalDpi="4294967293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OIk9bMKe4NRvd0FtlFKvN7hePGpEu5BwvqEtbgtCTPQ=</DigestValue>
    </Reference>
    <Reference Type="http://www.w3.org/2000/09/xmldsig#Object" URI="#idOfficeObject">
      <DigestMethod Algorithm="http://www.w3.org/2001/04/xmlenc#sha256"/>
      <DigestValue>d1gSSqtwdp25SJaCyTghPaASFcAlJ+y8BRlmSvgGkTA=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b2kEHhCz08Hi+FpnyfwUxEScbLrthvOoFgW7kGuti1k=</DigestValue>
    </Reference>
  </SignedInfo>
  <SignatureValue>MM7RUC1sHItFonJ/ZWwr8JcpiLTlrjt2saFY2BIA2RTAc53JLRs6/TQpe0jmihvcxiJyoZ5v0ZNA
Fv2FNreT2M5sb3N0Jl2b9E6pLnGLE4kv4NLP05SlMcWR6PL8cFrh9JoGZiwIFwx39Nw+8HoGgE+1
FTPfQizMu5es6II9oADHcSdGas7RPVUbcaGN2Umw1Eqn0xkmwlL39OCUlmGNCZWjmrgq314/yLDP
9snE+0hwEZLchPNRrDLu1nf+9V2eheS6SYAO2zg5hp4d+/+62IOJQTUi+q192V00P3CZ31TtuLrI
qFemKUtTVgIt7cbypqIniwdpxsrABxCpAQCMqQ==</SignatureValue>
  <KeyInfo>
    <X509Data>
      <X509Certificate>MIIHujCCBaKgAwIBAgIQWCREJLbu0FlgS7XbO8t2NDANBgkqhkiG9w0BAQsFADBPMRcwFQYDVQQFEw5SVUMgODAwODAwOTktMDELMAkGA1UEBhMCUFkxETAPBgNVBAoMCFZJVCBTLkEuMRQwEgYDVQQDEwtDQS1WSVQgUy5BLjAeFw0yMTAzMTIxODQxMzFaFw0yMzAzMTIxODQxMzFaMIGWMRIwEAYDVQQqDAlIQU5TIEtBUkwxFDASBgNVBAQMC0pBTlogSkFOWkVOMREwDwYDVQQFEwhDSTk1Mjk5MDEeMBwGA1UEAwwVSEFOUyBLQVJMIEpBTlogSkFOWkVOMREwDwYDVQQLDAhGSVJNQSBGMjEXMBUGA1UECgwOUEVSU09OQSBGSVNJQ0ExCzAJBgNVBAYTAlBZMIIBIjANBgkqhkiG9w0BAQEFAAOCAQ8AMIIBCgKCAQEAz2+Gqe6BER54I9jsG/bfKnBlN48LCohbhWrSjAGhj2B+yctUhbq/6Tw6/jpqvG9wTepIPygOqruY+ZQCZ1S943Em+cUToRH0enzmJ2z7/E5Rg8IHdvIdDvGbJpQ7DaD/1xJL2ZfFbTGh4b18NaP7TAEZYdXIDXnbw0AN+WOAROENZyEwZremAlD8uI9BdTzNkeM3u8zodODxGwiXonu5r9KBRCc9i8hrRFVWK32fNUDrkaNtQKUr7zDXftDLyAhzozf1g7jFk3hiH9VAAFrC5WbB2PlM41CGiTN0W75A5gyD8g10lTv7vHhd2g2F3+GuZuoJ2lbfIKuXzggmjAMSmQIDAQABo4IDSDCCA0QwDAYDVR0TAQH/BAIwADAOBgNVHQ8BAf8EBAMCBeAwLAYDVR0lAQH/BCIwIAYIKwYBBQUHAwQGCCsGAQUFBwMCBgorBgEEAYI3FAICMB0GA1UdDgQWBBR62excROxNZPtDzGlHWxE4HOaze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hLSkFOWkBBTFBBQ0FT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fUrNh42VqgVPRV2kntZ6OceeHXVLTwcNPdsw8G7BznDSWsUNtcbndZ4UbDAxoQV39LI7rdiLh715+F1KT/jq/V5QETl0U06rdLHkGLyRrljqlfcUHmdATfv2Cs7W5UPtxRMZ5kJEqjjl3/qXnmTlWJScJ+oFgSWft+mvFckJqOb5s5LsHXLYGjqQqF6lhiPuEJBQfxQJdW8AZHhlzjdCBJvMkIvSyw1BW6M3zgjaI6167FqHa1lCoZ5ePnZvoPwowBoWvuF7HokoIKouyuH4OOvgYvWEW5mHWIt3oN7Ie2UcjmWlmh+bmptqDTHQ2yMnFgV+INVJ/k4gvqeAP8Hb0bCpvZAaXQfedvemXX06cvhtOAC92y+UWm7gW76E+z/zQytowN4+6K9sMa4UG3BR7plkUMhKGwbEN25kFOr5PY3O+/q5T3mdt15WOsI7LXOKUqlMrdGTv24WKcnSyjbwm5FSoxlMQPYEhvW4Hlo/9jv0v2U4/gYC9TP59FMNvHhks+C1r4sX0l1xJvB4v25q2296beJpAOMIHsMoKjJIwccVcHExIOxOTixZ+cuqV5IPp5HZ6XrMg0PZgJ1S1tfCpjHGtQcAEN++7KpdnMTwf5z9G7u039Tj6G7LxSv//pYdtV9TK56QkwGi6NOUl1Pl7J7nkiOA6Z0++R1Ej3rtjp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Jv3KIX/RGI6Lnw52PMEBuXzKk//9t3cjyA5x1ija674=</DigestValue>
      </Reference>
      <Reference URI="/xl/comments1.xml?ContentType=application/vnd.openxmlformats-officedocument.spreadsheetml.comments+xml">
        <DigestMethod Algorithm="http://www.w3.org/2001/04/xmlenc#sha256"/>
        <DigestValue>E0ehjsofOyooD88pxF3JL6DmQtE/jmVI1t+jJ8sSj68=</DigestValue>
      </Reference>
      <Reference URI="/xl/comments2.xml?ContentType=application/vnd.openxmlformats-officedocument.spreadsheetml.comments+xml">
        <DigestMethod Algorithm="http://www.w3.org/2001/04/xmlenc#sha256"/>
        <DigestValue>92Jv8Ligephx0rzH2sx/kff+jeXp86K4qKXa73rUXiA=</DigestValue>
      </Reference>
      <Reference URI="/xl/comments3.xml?ContentType=application/vnd.openxmlformats-officedocument.spreadsheetml.comments+xml">
        <DigestMethod Algorithm="http://www.w3.org/2001/04/xmlenc#sha256"/>
        <DigestValue>kGu6m73ZqGMfWUZ4i4WgL7uQyX2QiYx4WCQEGL/1mmg=</DigestValue>
      </Reference>
      <Reference URI="/xl/comments4.xml?ContentType=application/vnd.openxmlformats-officedocument.spreadsheetml.comments+xml">
        <DigestMethod Algorithm="http://www.w3.org/2001/04/xmlenc#sha256"/>
        <DigestValue>0IOO2+c1tACx7CiZZ7eijewrzaSfCBkUTffBVM2gSYs=</DigestValue>
      </Reference>
      <Reference URI="/xl/comments5.xml?ContentType=application/vnd.openxmlformats-officedocument.spreadsheetml.comments+xml">
        <DigestMethod Algorithm="http://www.w3.org/2001/04/xmlenc#sha256"/>
        <DigestValue>pzljs7Al2AQAcwbc8dnkudc2E0e9YUiAv3jRv6wASIA=</DigestValue>
      </Reference>
      <Reference URI="/xl/comments6.xml?ContentType=application/vnd.openxmlformats-officedocument.spreadsheetml.comments+xml">
        <DigestMethod Algorithm="http://www.w3.org/2001/04/xmlenc#sha256"/>
        <DigestValue>VXVHbzR2wb40Q4MnAMEyGDp6gBC8ZWm/CbIYPZsf9tw=</DigestValue>
      </Reference>
      <Reference URI="/xl/comments7.xml?ContentType=application/vnd.openxmlformats-officedocument.spreadsheetml.comments+xml">
        <DigestMethod Algorithm="http://www.w3.org/2001/04/xmlenc#sha256"/>
        <DigestValue>VRZKYraPWjEpkGqEj+s+zEGxCRm9mgjSdhBH+b6yQ1g=</DigestValue>
      </Reference>
      <Reference URI="/xl/drawings/vmlDrawing1.vml?ContentType=application/vnd.openxmlformats-officedocument.vmlDrawing">
        <DigestMethod Algorithm="http://www.w3.org/2001/04/xmlenc#sha256"/>
        <DigestValue>vCAaQDMZ3d3/eGHKmQ5yq87ivhSYuhEp+8QTarKbdJc=</DigestValue>
      </Reference>
      <Reference URI="/xl/drawings/vmlDrawing2.vml?ContentType=application/vnd.openxmlformats-officedocument.vmlDrawing">
        <DigestMethod Algorithm="http://www.w3.org/2001/04/xmlenc#sha256"/>
        <DigestValue>KNX1aeEdBIwbd0460tQ8vLbBtPLG0KsqW577tk9/wDE=</DigestValue>
      </Reference>
      <Reference URI="/xl/drawings/vmlDrawing3.vml?ContentType=application/vnd.openxmlformats-officedocument.vmlDrawing">
        <DigestMethod Algorithm="http://www.w3.org/2001/04/xmlenc#sha256"/>
        <DigestValue>72OelAAHlPRFfrXq788V/mAt6BsjmnnHVwgwt/FJifk=</DigestValue>
      </Reference>
      <Reference URI="/xl/drawings/vmlDrawing4.vml?ContentType=application/vnd.openxmlformats-officedocument.vmlDrawing">
        <DigestMethod Algorithm="http://www.w3.org/2001/04/xmlenc#sha256"/>
        <DigestValue>Ccx8nwNg9LULEqmAWRtl/vSHEUaZXrvPh3ayi3RgpaI=</DigestValue>
      </Reference>
      <Reference URI="/xl/drawings/vmlDrawing5.vml?ContentType=application/vnd.openxmlformats-officedocument.vmlDrawing">
        <DigestMethod Algorithm="http://www.w3.org/2001/04/xmlenc#sha256"/>
        <DigestValue>sompSOV8YtV+Ph8mEVVYs2TM8MQai1X4tcRbUrCQ/OY=</DigestValue>
      </Reference>
      <Reference URI="/xl/drawings/vmlDrawing6.vml?ContentType=application/vnd.openxmlformats-officedocument.vmlDrawing">
        <DigestMethod Algorithm="http://www.w3.org/2001/04/xmlenc#sha256"/>
        <DigestValue>Mwb4+IrIo3JEw9dCzx1JyYyira5YTIHEaKkA3GtSoqo=</DigestValue>
      </Reference>
      <Reference URI="/xl/drawings/vmlDrawing7.vml?ContentType=application/vnd.openxmlformats-officedocument.vmlDrawing">
        <DigestMethod Algorithm="http://www.w3.org/2001/04/xmlenc#sha256"/>
        <DigestValue>m9/0rsE3Fgl2Zio1xRgm1o4vhMZIxc6onVfc8vgXsJ0=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q7LTgrHtWEpRgTjKWTebjwARpQ4Km0P8G7u3LKd2NUg=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1xwqY2Agib725mT7AhJV+gwXuDXQIrJgF+ozh6cx0c0=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ZW/yyelYuAW12pzsH/U6xe4uvX16f0e6xlLVDyWT4Gc=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sharedStrings.xml?ContentType=application/vnd.openxmlformats-officedocument.spreadsheetml.sharedStrings+xml">
        <DigestMethod Algorithm="http://www.w3.org/2001/04/xmlenc#sha256"/>
        <DigestValue>ryzy8VA+Dul+I6igse9MJoj2YXwKeAF+NmLneQDKfcc=</DigestValue>
      </Reference>
      <Reference URI="/xl/styles.xml?ContentType=application/vnd.openxmlformats-officedocument.spreadsheetml.styles+xml">
        <DigestMethod Algorithm="http://www.w3.org/2001/04/xmlenc#sha256"/>
        <DigestValue>K5AOfWiz9LTiuxd92mRQZCU4xew0cOVEeMpiom3EGug=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VsnIBQBPAoNrz2AA/EPAvQI+hwjUvd/7CXkrdZYUf7I=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kjQjIRSy0BeDFiM4gyforj2vN0RYq2NbXCzLk5eKdNM=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CVEtFsRhjoiDwuiLurkCWN65RHSjJng/0YHk7VuSDj8=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MpGDmUvXQRRLnTjlbmt1mLqm3CUF1dwWUQLuYPfmIf8=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hT7nQdjgI7IY0IwHC8aUDk8nMwKp/BhKP8voGSmk2R4=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WNApk6QND0V4mAPYbuY9HV0dc+FGZg3XHf2Z18YezZI=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mUHQJE+yrnu8aIBqjFu9Mbm9uCBCBtv8J2dwMqxWhM8=</DigestValue>
      </Reference>
      <Reference URI="/xl/worksheets/sheet2.xml?ContentType=application/vnd.openxmlformats-officedocument.spreadsheetml.worksheet+xml">
        <DigestMethod Algorithm="http://www.w3.org/2001/04/xmlenc#sha256"/>
        <DigestValue>2N7jEi+YuG4DFpdq8j9sXMReXOV/KOlD5np3jbdDdJg=</DigestValue>
      </Reference>
      <Reference URI="/xl/worksheets/sheet3.xml?ContentType=application/vnd.openxmlformats-officedocument.spreadsheetml.worksheet+xml">
        <DigestMethod Algorithm="http://www.w3.org/2001/04/xmlenc#sha256"/>
        <DigestValue>1pnYfwTtKZvGdqQxQdyc/CqBsZfP7pVz8LtmlRp6pxM=</DigestValue>
      </Reference>
      <Reference URI="/xl/worksheets/sheet4.xml?ContentType=application/vnd.openxmlformats-officedocument.spreadsheetml.worksheet+xml">
        <DigestMethod Algorithm="http://www.w3.org/2001/04/xmlenc#sha256"/>
        <DigestValue>bE8xoEg2PoH3LKpuA+WpkxYnLg/wJzAobZGanweqpdA=</DigestValue>
      </Reference>
      <Reference URI="/xl/worksheets/sheet5.xml?ContentType=application/vnd.openxmlformats-officedocument.spreadsheetml.worksheet+xml">
        <DigestMethod Algorithm="http://www.w3.org/2001/04/xmlenc#sha256"/>
        <DigestValue>YxajrHC+8rCDjvJ3SalXrvNk1NaMk+2h1eUo5t0BBW0=</DigestValue>
      </Reference>
      <Reference URI="/xl/worksheets/sheet6.xml?ContentType=application/vnd.openxmlformats-officedocument.spreadsheetml.worksheet+xml">
        <DigestMethod Algorithm="http://www.w3.org/2001/04/xmlenc#sha256"/>
        <DigestValue>kreIW+pnqa+PtJk0GROvlrUJg5kbR9DdtG7HB6sejGM=</DigestValue>
      </Reference>
      <Reference URI="/xl/worksheets/sheet7.xml?ContentType=application/vnd.openxmlformats-officedocument.spreadsheetml.worksheet+xml">
        <DigestMethod Algorithm="http://www.w3.org/2001/04/xmlenc#sha256"/>
        <DigestValue>osND4bJpwxXvI/2f/t8kizy6IKiVGALQieJrfGiYZOo=</DigestValue>
      </Reference>
      <Reference URI="/xl/worksheets/sheet8.xml?ContentType=application/vnd.openxmlformats-officedocument.spreadsheetml.worksheet+xml">
        <DigestMethod Algorithm="http://www.w3.org/2001/04/xmlenc#sha256"/>
        <DigestValue>+mWq9Ri/BS9MKSIhLxKWnsaAbQmwjbrdBDHsusjnZRc=</DigestValue>
      </Reference>
      <Reference URI="/xl/worksheets/sheet9.xml?ContentType=application/vnd.openxmlformats-officedocument.spreadsheetml.worksheet+xml">
        <DigestMethod Algorithm="http://www.w3.org/2001/04/xmlenc#sha256"/>
        <DigestValue>8J5RoDfFuHjbVUeqOQ2xCd8K810tcYv3X69e2GBVfI4=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2021-05-31T19:56:11Z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CNV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2021-05-31T19:56:11Z</xd:SigningTime>
          <xd:SigningCertificate>
            <xd:Cert>
              <xd:CertDigest>
                <DigestMethod Algorithm="http://www.w3.org/2001/04/xmlenc#sha256"/>
                <DigestValue>3lrQFaA1D11seDDGE/jv8PIzjJvBQfUuAL6CpHijDtg=</DigestValue>
              </xd:CertDigest>
              <xd:IssuerSerial>
                <X509IssuerName>CN=CA-VIT S.A., O=VIT S.A., C=PY, SERIALNUMBER=RUC 80080099-0</X509IssuerName>
                <X509SerialNumber>117160368428661729470747684255136708148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CNV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Índice</vt:lpstr>
      <vt:lpstr>1.1</vt:lpstr>
      <vt:lpstr>1.2 </vt:lpstr>
      <vt:lpstr>1.3</vt:lpstr>
      <vt:lpstr>1.4</vt:lpstr>
      <vt:lpstr>1.5</vt:lpstr>
      <vt:lpstr>1.6</vt:lpstr>
      <vt:lpstr>1.7</vt:lpstr>
      <vt:lpstr>1.8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HP</cp:lastModifiedBy>
  <cp:lastPrinted>2019-04-30T20:43:54Z</cp:lastPrinted>
  <dcterms:created xsi:type="dcterms:W3CDTF">2006-11-30T13:09:28Z</dcterms:created>
  <dcterms:modified xsi:type="dcterms:W3CDTF">2021-05-31T19:33:58Z</dcterms:modified>
</cp:coreProperties>
</file>